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!БЮДЖЕТ\Бюджет 2025\Бюджет 2025!!!!\Изменение 1 в бюджет 2025\Изменение 1 бюджет 2025\"/>
    </mc:Choice>
  </mc:AlternateContent>
  <bookViews>
    <workbookView xWindow="0" yWindow="0" windowWidth="28800" windowHeight="12300"/>
  </bookViews>
  <sheets>
    <sheet name="приложение 4" sheetId="1" r:id="rId1"/>
  </sheets>
  <definedNames>
    <definedName name="_xlnm._FilterDatabase" localSheetId="0" hidden="1">'приложение 4'!$A$10:$L$106</definedName>
    <definedName name="_xlnm.Print_Area" localSheetId="0">'приложение 4'!$A$1:$H$114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0" i="1" l="1"/>
  <c r="H69" i="1" s="1"/>
  <c r="H68" i="1" s="1"/>
  <c r="G70" i="1"/>
  <c r="G69" i="1" s="1"/>
  <c r="G68" i="1" s="1"/>
  <c r="F70" i="1"/>
  <c r="F69" i="1" s="1"/>
  <c r="F68" i="1" s="1"/>
  <c r="H74" i="1"/>
  <c r="G74" i="1"/>
  <c r="F74" i="1"/>
  <c r="J16" i="1" l="1"/>
  <c r="F33" i="1" l="1"/>
  <c r="F91" i="1" l="1"/>
  <c r="H105" i="1"/>
  <c r="G105" i="1"/>
  <c r="F105" i="1"/>
  <c r="H104" i="1"/>
  <c r="H103" i="1" s="1"/>
  <c r="G104" i="1"/>
  <c r="G103" i="1" s="1"/>
  <c r="F104" i="1"/>
  <c r="F103" i="1"/>
  <c r="H100" i="1"/>
  <c r="G100" i="1"/>
  <c r="F100" i="1"/>
  <c r="H99" i="1"/>
  <c r="G99" i="1"/>
  <c r="F99" i="1"/>
  <c r="H98" i="1"/>
  <c r="H97" i="1" s="1"/>
  <c r="G98" i="1"/>
  <c r="G97" i="1" s="1"/>
  <c r="F98" i="1"/>
  <c r="F97" i="1"/>
  <c r="H91" i="1"/>
  <c r="H90" i="1" s="1"/>
  <c r="G91" i="1"/>
  <c r="G90" i="1" s="1"/>
  <c r="F90" i="1"/>
  <c r="H88" i="1"/>
  <c r="H87" i="1" s="1"/>
  <c r="G88" i="1"/>
  <c r="F88" i="1"/>
  <c r="F87" i="1" s="1"/>
  <c r="G87" i="1"/>
  <c r="H86" i="1"/>
  <c r="G86" i="1"/>
  <c r="F86" i="1"/>
  <c r="H84" i="1"/>
  <c r="G84" i="1"/>
  <c r="G83" i="1" s="1"/>
  <c r="F84" i="1"/>
  <c r="H83" i="1"/>
  <c r="H79" i="1"/>
  <c r="G79" i="1"/>
  <c r="G73" i="1" s="1"/>
  <c r="G72" i="1" s="1"/>
  <c r="G67" i="1" s="1"/>
  <c r="F79" i="1"/>
  <c r="H73" i="1"/>
  <c r="H72" i="1" s="1"/>
  <c r="H67" i="1" s="1"/>
  <c r="H65" i="1"/>
  <c r="H64" i="1" s="1"/>
  <c r="G65" i="1"/>
  <c r="G64" i="1" s="1"/>
  <c r="F65" i="1"/>
  <c r="F64" i="1" s="1"/>
  <c r="H63" i="1"/>
  <c r="G63" i="1"/>
  <c r="F63" i="1"/>
  <c r="H61" i="1"/>
  <c r="G61" i="1"/>
  <c r="F61" i="1"/>
  <c r="H59" i="1"/>
  <c r="H58" i="1" s="1"/>
  <c r="G59" i="1"/>
  <c r="F59" i="1"/>
  <c r="F58" i="1" s="1"/>
  <c r="H57" i="1"/>
  <c r="H56" i="1" s="1"/>
  <c r="G57" i="1"/>
  <c r="G56" i="1" s="1"/>
  <c r="F57" i="1"/>
  <c r="F56" i="1" s="1"/>
  <c r="H54" i="1"/>
  <c r="H53" i="1" s="1"/>
  <c r="H52" i="1" s="1"/>
  <c r="G54" i="1"/>
  <c r="G53" i="1" s="1"/>
  <c r="G52" i="1" s="1"/>
  <c r="F54" i="1"/>
  <c r="F53" i="1" s="1"/>
  <c r="F52" i="1" s="1"/>
  <c r="H50" i="1"/>
  <c r="H49" i="1" s="1"/>
  <c r="G50" i="1"/>
  <c r="G49" i="1" s="1"/>
  <c r="F50" i="1"/>
  <c r="F49" i="1" s="1"/>
  <c r="F48" i="1" s="1"/>
  <c r="H48" i="1"/>
  <c r="H47" i="1" s="1"/>
  <c r="G48" i="1"/>
  <c r="G47" i="1" s="1"/>
  <c r="H45" i="1"/>
  <c r="G45" i="1"/>
  <c r="F45" i="1"/>
  <c r="H44" i="1"/>
  <c r="H43" i="1" s="1"/>
  <c r="G44" i="1"/>
  <c r="G43" i="1" s="1"/>
  <c r="F44" i="1"/>
  <c r="F43" i="1" s="1"/>
  <c r="H37" i="1"/>
  <c r="G37" i="1"/>
  <c r="F37" i="1"/>
  <c r="H33" i="1"/>
  <c r="H32" i="1" s="1"/>
  <c r="H31" i="1" s="1"/>
  <c r="G33" i="1"/>
  <c r="F32" i="1"/>
  <c r="G32" i="1"/>
  <c r="H27" i="1"/>
  <c r="G27" i="1"/>
  <c r="F27" i="1"/>
  <c r="H26" i="1"/>
  <c r="G26" i="1"/>
  <c r="F26" i="1"/>
  <c r="H22" i="1"/>
  <c r="G22" i="1"/>
  <c r="F22" i="1"/>
  <c r="H19" i="1"/>
  <c r="H18" i="1" s="1"/>
  <c r="H17" i="1" s="1"/>
  <c r="G19" i="1"/>
  <c r="G16" i="1" s="1"/>
  <c r="F18" i="1"/>
  <c r="F17" i="1" s="1"/>
  <c r="H16" i="1"/>
  <c r="F16" i="1"/>
  <c r="H14" i="1"/>
  <c r="G14" i="1"/>
  <c r="F14" i="1"/>
  <c r="K20" i="1" s="1"/>
  <c r="F13" i="1" l="1"/>
  <c r="F83" i="1"/>
  <c r="G58" i="1"/>
  <c r="F47" i="1"/>
  <c r="L15" i="1"/>
  <c r="G18" i="1"/>
  <c r="G17" i="1" s="1"/>
  <c r="G31" i="1"/>
  <c r="G12" i="1" s="1"/>
  <c r="H12" i="1"/>
  <c r="H11" i="1" s="1"/>
  <c r="L12" i="1" s="1"/>
  <c r="L13" i="1" s="1"/>
  <c r="G11" i="1"/>
  <c r="K12" i="1" s="1"/>
  <c r="K13" i="1" s="1"/>
  <c r="F31" i="1"/>
  <c r="F12" i="1" s="1"/>
  <c r="F73" i="1"/>
  <c r="F72" i="1" s="1"/>
  <c r="F67" i="1" s="1"/>
  <c r="F11" i="1" l="1"/>
  <c r="J12" i="1" s="1"/>
</calcChain>
</file>

<file path=xl/sharedStrings.xml><?xml version="1.0" encoding="utf-8"?>
<sst xmlns="http://schemas.openxmlformats.org/spreadsheetml/2006/main" count="403" uniqueCount="176">
  <si>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2025 год и на плановый период 2026 и 2027 годов</t>
  </si>
  <si>
    <t>(тыс.руб.)</t>
  </si>
  <si>
    <t xml:space="preserve">Наименование </t>
  </si>
  <si>
    <t>Рз</t>
  </si>
  <si>
    <t>ПР</t>
  </si>
  <si>
    <t>ЦСР</t>
  </si>
  <si>
    <t>ВР</t>
  </si>
  <si>
    <t>2025 год</t>
  </si>
  <si>
    <t>2026 год</t>
  </si>
  <si>
    <t>2027 год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</si>
  <si>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</si>
  <si>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</si>
  <si>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</si>
  <si>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</si>
  <si>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</si>
  <si>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</si>
  <si>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непрограммные мероприятия</t>
  </si>
  <si>
    <t>99 9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</si>
  <si>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</si>
  <si>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99 9 00 22070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</si>
  <si>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</si>
  <si>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</si>
  <si>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</si>
  <si>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Красюковского сельского поселения "Развитие муниципального управления и муниципальной службы"</t>
  </si>
  <si>
    <t>11</t>
  </si>
  <si>
    <t xml:space="preserve">Комплекс процессных мероприятий «Развитие муниципального управления и муниципальной службы в Красюковском сельском поселении» </t>
  </si>
  <si>
    <t>11 4 01</t>
  </si>
  <si>
    <t>Расходы на выплаты по оплате труда работников Администрации Красюковского сельского поселения в рамках реализации муниципально программы "Развитие муниципального управления и муниципальной службы" (Расходы на выплаты персоналу государственных (муниципальных) органов)</t>
  </si>
  <si>
    <t>11 4 01 00110</t>
  </si>
  <si>
    <t>120</t>
  </si>
  <si>
    <t>Расходы на обеспечение функций Администрации Красюковского сельского поселения в рамках муниципальной программы «Развитие муниципального управления и муниципальной службы» (Иные закупки товаров,работ и услуг для обеспечения государственных (муниципальных) нужд)</t>
  </si>
  <si>
    <t>11 4 01 00190</t>
  </si>
  <si>
    <t xml:space="preserve">Расходы на обеспечение функций Администрации Красюковского сельского поселения в рамках муниципальной программы «Развитие муниципального управления и муниципальной службы» (Уплата налогов, сборов и иных платежей) </t>
  </si>
  <si>
    <t>850</t>
  </si>
  <si>
    <t xml:space="preserve">Иные непрограммные мероприятия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</si>
  <si>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</si>
  <si>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99 9 00 72390</t>
  </si>
  <si>
    <t>99 9 00 85010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</si>
  <si>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</si>
  <si>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</si>
  <si>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</si>
  <si>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</si>
  <si>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</si>
  <si>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</si>
  <si>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99 9 00 85030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</si>
  <si>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</si>
  <si>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</si>
  <si>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внешнего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</si>
  <si>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99 9 00 85070</t>
  </si>
  <si>
    <t>Другие общегосударственные вопросы</t>
  </si>
  <si>
    <t>13</t>
  </si>
  <si>
    <t>Комплекс процессных мероприятий "Развитие муниципального управления и муниципальной службы в Красюковском сельском поселении"</t>
  </si>
  <si>
    <t>11 4 02</t>
  </si>
  <si>
    <t>Расходы на обеспечение функций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</si>
  <si>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11 4 02 00190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</si>
  <si>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</si>
  <si>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11 4 02 00540</t>
  </si>
  <si>
    <t>Расходы на обеспечение функций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(Уплата налогов, сборов и иных платежей))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</si>
  <si>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</si>
  <si>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</si>
  <si>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</si>
  <si>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99 9 00 85050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</si>
  <si>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</si>
  <si>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</si>
  <si>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880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</si>
  <si>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Уплата членских взносов в Ассоциацию Совет Муниципальных образований (Уплата налогов, сборов и иных платежей)</t>
  </si>
  <si>
    <t>99 9 00 26310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</si>
  <si>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</si>
  <si>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99 9 00 99990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</si>
  <si>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</si>
  <si>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</si>
  <si>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</si>
  <si>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</si>
  <si>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</si>
  <si>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 xml:space="preserve">Национальная безопасность и правоохранительная деятельность </t>
  </si>
  <si>
    <t>Защита населени и территории от последстви чрезвычаных ситуаций природного и техногенного характера, гражданска оборона</t>
  </si>
  <si>
    <t>09</t>
  </si>
  <si>
    <t>Муниципальная программа Красюковского сельского поселения "Обеспечение общественного порядка и профилактика правонарушений"</t>
  </si>
  <si>
    <t>10</t>
  </si>
  <si>
    <t>Комплекс процессных мероприятий "Профилактика обеспечение общественного порядка и профилактика правонарушений</t>
  </si>
  <si>
    <t xml:space="preserve">09 </t>
  </si>
  <si>
    <t>10 4 01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</si>
  <si>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муниципальной программы Красюковского сельского поселения Октябрьского района «Обеспечение общественного пордка и проилактика правонарушени" (Иные закупки товаров,работ и услуг для обеспечения государственных (муниципальных) нужд)</t>
  </si>
  <si>
    <t>10 4 01 40050</t>
  </si>
  <si>
    <t>Обеспечение пожарной безопасности</t>
  </si>
  <si>
    <t>Муниципальная программа Красюковского сельского поселения "Защита населения и территории Красюковского сельского поселения от чрезвычайных ситуаций, обеспечение пожарной безопасности и безопасности людей на водных объектах"</t>
  </si>
  <si>
    <t>Комплекс процессных мероприятий "Пожарная безопасность"</t>
  </si>
  <si>
    <t>03 4 01</t>
  </si>
  <si>
    <t>Расходы на мероприятия по обеспечению пожарной безопасности и безопасности людей на водных объектах Красюковского сельского поселения муниципальной программы Красюковского сельского поселения Октябрьского района  "Защита населения и территории Красюковского сельского поселения от чрезвычайных ситуаций, обеспечение пожарной безопасности и безопасности людей на водных объектах"(Иные закупки товаров,работ и услуг для обеспечения государственных (муниципальных) нужд)</t>
  </si>
  <si>
    <t>03 4 01 40060</t>
  </si>
  <si>
    <t>Национальная экономика</t>
  </si>
  <si>
    <t>Дорожное хозяйство (дорожные фонды)</t>
  </si>
  <si>
    <t>Муниципальная программа Красюковского сельского поселения "Развитие транспортной системы"</t>
  </si>
  <si>
    <t>07</t>
  </si>
  <si>
    <t>Комплекс процессных мероприятий «Развитие транспортной системы»</t>
  </si>
  <si>
    <t>07 4 01</t>
  </si>
  <si>
    <t>Муниципальный проект "Региональная и местная дорожная сеть (Красюковское сельское поселение)"</t>
  </si>
  <si>
    <t>07 2 И8</t>
  </si>
  <si>
    <t>Другие вопросы в области национальной экономики</t>
  </si>
  <si>
    <t>12</t>
  </si>
  <si>
    <t>Муниципальная программа Красюковского сельского поселения "Благоустройство"</t>
  </si>
  <si>
    <t>08</t>
  </si>
  <si>
    <t>Комплекс процессных мероприятий «Межевание земельных участков»</t>
  </si>
  <si>
    <t>08 4 03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</si>
  <si>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</si>
  <si>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08 4 03 20900</t>
  </si>
  <si>
    <t>Жилищно-коммунальное хозяйство</t>
  </si>
  <si>
    <t>05</t>
  </si>
  <si>
    <t> Благоустройство</t>
  </si>
  <si>
    <t>Комплекс процессных мероприятий «Содержание зеленых насаждений»</t>
  </si>
  <si>
    <t>08 4 01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</si>
  <si>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</si>
  <si>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08 4 01 20240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</si>
  <si>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</si>
  <si>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08 4 01 20270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</si>
  <si>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</si>
  <si>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</si>
  <si>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05 2 F2 55551</t>
  </si>
  <si>
    <t>Комплекс процессных мероприятий «Содержание и ремонт сетей уличного освещения»</t>
  </si>
  <si>
    <t>08 4 02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</si>
  <si>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</si>
  <si>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08 4 02 20250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</si>
  <si>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</si>
  <si>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08 4 02 20260</t>
  </si>
  <si>
    <t>Мероприятия по повышению энергоэффективности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</si>
  <si>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08 4 02 20306</t>
  </si>
  <si>
    <t>Образование</t>
  </si>
  <si>
    <t>Профессиональная подготовка, переподготовка и повышение квалификации</t>
  </si>
  <si>
    <t>Расходы по обеспечению дополнительного профессионального образования, обучения и стажировки сотрудников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</si>
  <si>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Молодежная политика</t>
  </si>
  <si>
    <t>Муниципальная программа Красюковского сельского поселения "Физическая культура, спорт и молодежная политика"</t>
  </si>
  <si>
    <t>Комплекс процессных мероприятий "Молодежь"</t>
  </si>
  <si>
    <t>06 4 02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</si>
  <si>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</si>
  <si>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06 4 02 40170</t>
  </si>
  <si>
    <t xml:space="preserve">Культура, кинематография </t>
  </si>
  <si>
    <t>Муниципальная программа Красюковского сельского поселения "Развитие культуры"</t>
  </si>
  <si>
    <t>Комплекс процессных мероприятий «Развития культурного потенциала Красюковского сельского поселения»</t>
  </si>
  <si>
    <t>04 4 01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</si>
  <si>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</si>
  <si>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04 4 01 25240</t>
  </si>
  <si>
    <t>610</t>
  </si>
  <si>
    <t>Социальная поддержка</t>
  </si>
  <si>
    <t>Пенсионное обеспечение</t>
  </si>
  <si>
    <t>Муниципальная программа Красюковского сельского поселения "Социальная поддержка граждан"</t>
  </si>
  <si>
    <t>Комплекс процессных мероприятий «Социальная поддержка граждан»</t>
  </si>
  <si>
    <t>01 4 01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</si>
  <si>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</si>
  <si>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>01 4 01 10020</t>
  </si>
  <si>
    <t>310</t>
  </si>
  <si>
    <t>Здравоохранение, физическая культура и спорт</t>
  </si>
  <si>
    <t>Физическая культура и спорт</t>
  </si>
  <si>
    <t>Комплекс процессных мероприятий «Физическая культура и спорт»</t>
  </si>
  <si>
    <t>06 4 01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</si>
  <si>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</si>
  <si>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06 4 01 40160</t>
  </si>
  <si>
    <t>Начальник службы экономики и финансов</t>
  </si>
  <si>
    <t>Ф.Р. Булгакова</t>
  </si>
  <si>
    <t>07 2 И8 А4470</t>
  </si>
  <si>
    <t xml:space="preserve">08 </t>
  </si>
  <si>
    <t xml:space="preserve">01 </t>
  </si>
  <si>
    <t>Расходы на мероприятия по государственной поддержке отрасли культуры (Лучшим сельским учреждениям культуры предоставленно денежное поощрение)</t>
  </si>
  <si>
    <t>Расходы на мероприятия по обеспечению развития и укрепления материально-технической  базы домов культуры в населенных пунктах с числом жителей до 50 тысяч человек</t>
  </si>
  <si>
    <t>Расходы на реализацию полномочий на ремонт и содержание автомобильных дорог общего пользования местного значения и тротуаров и искусственных сооружений на них в рамках муниципальной программы "Развитие транспортной системы"  за счет средств  района (Иные закупки товаров, работ и услуг для обеспечения государственных (муниципальных) нужд)</t>
  </si>
  <si>
    <t xml:space="preserve">Дополнительные расходы на развитие и приведение в нормативное состояние автомобильных дорог местного значения, включающих искусственные сооружения, в целях достижения значения базового результата, установленного соглашением о предоставлении межбюджетных трансфертов  (Иные закупки товаров, работ и услуг для обеспечения государственных (муниципальных) нужд) </t>
  </si>
  <si>
    <t>04 2 01 L4670</t>
  </si>
  <si>
    <t>04 2 01 L5190</t>
  </si>
  <si>
    <t>Коммунальное хозяйство</t>
  </si>
  <si>
    <t>Комплекс процессных мероприятий «Повышение эффективности деятельности по обращению с отходами в Красюковском сельском поселении»</t>
  </si>
  <si>
    <t>Муниципальная программа Красюковского сельского поселения "Охрана окружающей среды и рациональное природопользование"</t>
  </si>
  <si>
    <t>Расходы на ликвидацию мест несанкционированного размещения отходов в рамках муниципальной программы Красюковского сельского поселения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нужд.</t>
  </si>
  <si>
    <r>
      <rPr>
        <b/>
        <sz val="10"/>
        <rFont val="Arial Cyr"/>
        <charset val="204"/>
      </rPr>
      <t xml:space="preserve">Приложение 4     </t>
    </r>
    <r>
      <rPr>
        <sz val="10"/>
        <rFont val="Arial Cyr"/>
        <charset val="204"/>
      </rPr>
      <t xml:space="preserve">                                                                                                    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98 от 25.12.2024 года «О бюджете Красюковского сельского поселения на 2025 год и на плановый период 2026 и 2027 годов»  № 110 от  19.03.2025 года.    
</t>
    </r>
  </si>
  <si>
    <t>Иные межбюджетные трансферты, перечисляемые из бюджета  Октябрьского района бюджету поселения на финансирование расходов, связанные с передачей полномочий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строительство, разрешений на ввод объектов в эксплуатацию, утверждение местных нормативов градостроительного проектирования поселений в рамках непрограммных расходов муниципальных органов Красюковс-кого сельского поселения(Фонд оплаты труда государственных (муниципальных) органов)</t>
  </si>
  <si>
    <t>05 4 01 85110</t>
  </si>
  <si>
    <t>05 4 01</t>
  </si>
  <si>
    <t>07 4 01 9Д061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</si>
</sst>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\ ##0.00_р_._-;\-* #\ ##0.00_р_._-;_-* &quot;-&quot;??_р_._-;_-@_-"/>
    <numFmt numFmtId="165" formatCode="#\ ##0.00"/>
    <numFmt numFmtId="166" formatCode="#\ ##0.0"/>
    <numFmt numFmtId="167" formatCode="_-* #\ ##0.00\ _₽_-;\-* #\ ##0.00\ _₽_-;_-* &quot;-&quot;??\ _₽_-;_-@_-"/>
    <numFmt numFmtId="168" formatCode="_-* #\ ##0.0_р_._-;\-* #\ ##0.0_р_._-;_-* &quot;-&quot;?_р_._-;_-@_-"/>
    <numFmt numFmtId="169" formatCode="0.0"/>
  </numFmts>
  <fonts count="17" x14ac:knownFonts="1"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 Cyr"/>
      <charset val="204"/>
    </font>
    <font>
      <b/>
      <sz val="10"/>
      <color indexed="8"/>
      <name val="Times New Roman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</cellStyleXfs>
  <cellXfs count="62">
    <xf numFmtId="0" fontId="0" fillId="0" borderId="0" xfId="0"/>
    <xf numFmtId="0" fontId="0" fillId="2" borderId="0" xfId="0" applyFill="1" applyBorder="1"/>
    <xf numFmtId="0" fontId="1" fillId="2" borderId="0" xfId="0" applyFont="1" applyFill="1" applyBorder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0" fillId="2" borderId="0" xfId="0" applyFill="1" applyAlignment="1">
      <alignment vertical="center"/>
    </xf>
    <xf numFmtId="0" fontId="0" fillId="2" borderId="0" xfId="0" applyFill="1"/>
    <xf numFmtId="165" fontId="0" fillId="2" borderId="0" xfId="1" applyNumberFormat="1" applyFont="1" applyFill="1"/>
    <xf numFmtId="165" fontId="0" fillId="2" borderId="0" xfId="0" applyNumberFormat="1" applyFill="1"/>
    <xf numFmtId="49" fontId="5" fillId="2" borderId="0" xfId="0" applyNumberFormat="1" applyFont="1" applyFill="1" applyBorder="1" applyAlignment="1" applyProtection="1">
      <alignment vertical="center"/>
    </xf>
    <xf numFmtId="165" fontId="4" fillId="2" borderId="0" xfId="1" applyNumberFormat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2" applyFont="1" applyFill="1" applyBorder="1" applyAlignment="1">
      <alignment horizontal="center" vertical="center" wrapText="1"/>
    </xf>
    <xf numFmtId="165" fontId="6" fillId="2" borderId="1" xfId="2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166" fontId="4" fillId="2" borderId="1" xfId="2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 applyProtection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9" fillId="2" borderId="1" xfId="2" applyFont="1" applyFill="1" applyBorder="1" applyAlignment="1">
      <alignment horizontal="center" vertical="center" wrapText="1"/>
    </xf>
    <xf numFmtId="166" fontId="10" fillId="2" borderId="1" xfId="2" applyNumberFormat="1" applyFont="1" applyFill="1" applyBorder="1" applyAlignment="1">
      <alignment horizontal="right" vertical="center" wrapText="1"/>
    </xf>
    <xf numFmtId="49" fontId="10" fillId="2" borderId="1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64" fontId="11" fillId="2" borderId="1" xfId="2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 applyProtection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10" fillId="2" borderId="1" xfId="2" applyNumberFormat="1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164" fontId="1" fillId="2" borderId="0" xfId="1" applyFont="1" applyFill="1" applyBorder="1"/>
    <xf numFmtId="167" fontId="1" fillId="2" borderId="0" xfId="0" applyNumberFormat="1" applyFont="1" applyFill="1" applyBorder="1"/>
    <xf numFmtId="166" fontId="1" fillId="2" borderId="0" xfId="0" applyNumberFormat="1" applyFont="1" applyFill="1" applyBorder="1"/>
    <xf numFmtId="0" fontId="13" fillId="2" borderId="0" xfId="0" applyFont="1" applyFill="1" applyAlignment="1">
      <alignment horizontal="center" vertical="center"/>
    </xf>
    <xf numFmtId="0" fontId="13" fillId="2" borderId="0" xfId="0" applyFont="1" applyFill="1"/>
    <xf numFmtId="165" fontId="10" fillId="2" borderId="0" xfId="2" applyNumberFormat="1" applyFont="1" applyFill="1" applyBorder="1" applyAlignment="1">
      <alignment horizontal="right" vertical="center" wrapText="1"/>
    </xf>
    <xf numFmtId="0" fontId="14" fillId="3" borderId="0" xfId="0" applyFont="1" applyFill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165" fontId="0" fillId="2" borderId="0" xfId="1" applyNumberFormat="1" applyFont="1" applyFill="1" applyBorder="1"/>
    <xf numFmtId="165" fontId="0" fillId="2" borderId="0" xfId="0" applyNumberFormat="1" applyFill="1" applyBorder="1"/>
    <xf numFmtId="0" fontId="5" fillId="2" borderId="0" xfId="0" applyFont="1" applyFill="1" applyBorder="1" applyAlignment="1">
      <alignment vertical="center"/>
    </xf>
    <xf numFmtId="0" fontId="15" fillId="2" borderId="0" xfId="0" applyFont="1" applyFill="1" applyBorder="1" applyAlignment="1">
      <alignment horizontal="justify" vertical="center" wrapText="1"/>
    </xf>
    <xf numFmtId="0" fontId="15" fillId="2" borderId="0" xfId="0" applyFont="1" applyFill="1" applyBorder="1" applyAlignment="1">
      <alignment horizontal="justify" wrapText="1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168" fontId="3" fillId="2" borderId="0" xfId="0" applyNumberFormat="1" applyFont="1" applyFill="1"/>
    <xf numFmtId="169" fontId="1" fillId="2" borderId="0" xfId="0" applyNumberFormat="1" applyFont="1" applyFill="1" applyBorder="1"/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right" wrapText="1"/>
    </xf>
    <xf numFmtId="0" fontId="0" fillId="2" borderId="0" xfId="0" applyFill="1" applyAlignment="1">
      <alignment horizontal="right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"/>
  <sheetViews>
    <sheetView tabSelected="1" view="pageBreakPreview" topLeftCell="A55" zoomScale="80" zoomScaleNormal="60" workbookViewId="0">
      <selection activeCell="D61" sqref="D61"/>
    </sheetView>
  </sheetViews>
  <sheetFormatPr defaultColWidth="9.140625" defaultRowHeight="12.75" x14ac:dyDescent="0.2"/>
  <cols>
    <col min="1" max="1" width="64.85546875" style="6" customWidth="1"/>
    <col min="2" max="2" width="9.5703125" style="7" customWidth="1"/>
    <col min="3" max="3" width="10.42578125" style="7" customWidth="1"/>
    <col min="4" max="4" width="15" style="7" customWidth="1"/>
    <col min="5" max="5" width="9.140625" style="7" customWidth="1"/>
    <col min="6" max="6" width="16.7109375" style="8" customWidth="1"/>
    <col min="7" max="8" width="14" style="9" customWidth="1"/>
    <col min="9" max="9" width="9.140625" style="7"/>
    <col min="10" max="12" width="16.5703125" style="7" customWidth="1"/>
    <col min="13" max="16384" width="9.140625" style="7"/>
  </cols>
  <sheetData>
    <row r="1" spans="1:12" x14ac:dyDescent="0.2">
      <c r="D1" s="60" t="s">
        <v>171</v>
      </c>
      <c r="E1" s="61"/>
      <c r="F1" s="61"/>
      <c r="G1" s="61"/>
      <c r="H1" s="61"/>
    </row>
    <row r="2" spans="1:12" ht="15.75" x14ac:dyDescent="0.2">
      <c r="A2" s="10"/>
      <c r="B2" s="10"/>
      <c r="C2" s="10"/>
      <c r="D2" s="61"/>
      <c r="E2" s="61"/>
      <c r="F2" s="61"/>
      <c r="G2" s="61"/>
      <c r="H2" s="61"/>
    </row>
    <row r="3" spans="1:12" ht="15.75" x14ac:dyDescent="0.2">
      <c r="A3" s="10"/>
      <c r="B3" s="10"/>
      <c r="C3" s="10"/>
      <c r="D3" s="61"/>
      <c r="E3" s="61"/>
      <c r="F3" s="61"/>
      <c r="G3" s="61"/>
      <c r="H3" s="61"/>
    </row>
    <row r="4" spans="1:12" ht="15.75" x14ac:dyDescent="0.2">
      <c r="A4" s="10"/>
      <c r="B4" s="10"/>
      <c r="C4" s="10"/>
      <c r="D4" s="61"/>
      <c r="E4" s="61"/>
      <c r="F4" s="61"/>
      <c r="G4" s="61"/>
      <c r="H4" s="61"/>
    </row>
    <row r="5" spans="1:12" ht="15.75" x14ac:dyDescent="0.2">
      <c r="A5" s="10"/>
      <c r="B5" s="10"/>
      <c r="C5" s="10"/>
      <c r="D5" s="61"/>
      <c r="E5" s="61"/>
      <c r="F5" s="61"/>
      <c r="G5" s="61"/>
      <c r="H5" s="61"/>
    </row>
    <row r="6" spans="1:12" ht="15.75" x14ac:dyDescent="0.2">
      <c r="A6" s="57"/>
      <c r="B6" s="57"/>
      <c r="C6" s="57"/>
      <c r="D6" s="61"/>
      <c r="E6" s="61"/>
      <c r="F6" s="61"/>
      <c r="G6" s="61"/>
      <c r="H6" s="61"/>
    </row>
    <row r="7" spans="1:12" ht="90.75" customHeight="1" x14ac:dyDescent="0.2">
      <c r="A7" s="58" t="s">
        <v>0</v>
      </c>
      <c r="B7" s="58"/>
      <c r="C7" s="58"/>
      <c r="D7" s="58"/>
      <c r="E7" s="58"/>
      <c r="F7" s="58"/>
      <c r="G7" s="58"/>
      <c r="H7" s="58"/>
    </row>
    <row r="8" spans="1:12" x14ac:dyDescent="0.2">
      <c r="F8" s="11" t="s">
        <v>1</v>
      </c>
    </row>
    <row r="9" spans="1:12" s="1" customFormat="1" ht="22.5" customHeight="1" x14ac:dyDescent="0.2">
      <c r="A9" s="12" t="s">
        <v>2</v>
      </c>
      <c r="B9" s="12" t="s">
        <v>3</v>
      </c>
      <c r="C9" s="12" t="s">
        <v>4</v>
      </c>
      <c r="D9" s="13" t="s">
        <v>5</v>
      </c>
      <c r="E9" s="12" t="s">
        <v>6</v>
      </c>
      <c r="F9" s="14" t="s">
        <v>7</v>
      </c>
      <c r="G9" s="14" t="s">
        <v>8</v>
      </c>
      <c r="H9" s="14" t="s">
        <v>9</v>
      </c>
    </row>
    <row r="10" spans="1:12" s="1" customFormat="1" ht="22.5" customHeight="1" x14ac:dyDescent="0.2">
      <c r="A10" s="15">
        <v>1</v>
      </c>
      <c r="B10" s="15">
        <v>2</v>
      </c>
      <c r="C10" s="15">
        <v>3</v>
      </c>
      <c r="D10" s="16">
        <v>4</v>
      </c>
      <c r="E10" s="15">
        <v>5</v>
      </c>
      <c r="F10" s="16">
        <v>6</v>
      </c>
      <c r="G10" s="16">
        <v>7</v>
      </c>
      <c r="H10" s="16">
        <v>8</v>
      </c>
    </row>
    <row r="11" spans="1:12" s="2" customFormat="1" ht="22.5" customHeight="1" x14ac:dyDescent="0.2">
      <c r="A11" s="17" t="s">
        <v>10</v>
      </c>
      <c r="B11" s="18"/>
      <c r="C11" s="18"/>
      <c r="D11" s="19"/>
      <c r="E11" s="18"/>
      <c r="F11" s="20">
        <f>F12+F43+F47+F56+F67+F90+F97+F103+F83</f>
        <v>44306.3</v>
      </c>
      <c r="G11" s="20">
        <f>G12+G43+G47+G56+G67+G90+G97+G103+G83</f>
        <v>26588.83</v>
      </c>
      <c r="H11" s="20">
        <f>H12+H43+H47+H56+H67+H90+H97+H103+H83</f>
        <v>25575.739999999998</v>
      </c>
      <c r="J11" s="38">
        <v>34744.800000000003</v>
      </c>
      <c r="K11" s="38">
        <v>27510.9</v>
      </c>
      <c r="L11" s="38">
        <v>26205.4</v>
      </c>
    </row>
    <row r="12" spans="1:12" s="2" customFormat="1" ht="22.5" customHeight="1" x14ac:dyDescent="0.2">
      <c r="A12" s="21" t="s">
        <v>11</v>
      </c>
      <c r="B12" s="22" t="s">
        <v>12</v>
      </c>
      <c r="C12" s="22" t="s">
        <v>13</v>
      </c>
      <c r="D12" s="23"/>
      <c r="E12" s="22"/>
      <c r="F12" s="24">
        <f>F16+F26+F31+F13</f>
        <v>14279.8</v>
      </c>
      <c r="G12" s="24">
        <f>G16+G26+G31+G13</f>
        <v>13872.83</v>
      </c>
      <c r="H12" s="24">
        <f>H16+H26+H31+H13</f>
        <v>15007.74</v>
      </c>
      <c r="J12" s="39">
        <f>F11-J11</f>
        <v>9561.5</v>
      </c>
      <c r="K12" s="39">
        <f t="shared" ref="K12:L12" si="0">G11-K11</f>
        <v>-922.06999999999971</v>
      </c>
      <c r="L12" s="39">
        <f t="shared" si="0"/>
        <v>-629.66000000000349</v>
      </c>
    </row>
    <row r="13" spans="1:12" s="2" customFormat="1" ht="52.5" customHeight="1" x14ac:dyDescent="0.2">
      <c r="A13" s="25" t="s">
        <v>14</v>
      </c>
      <c r="B13" s="22" t="s">
        <v>12</v>
      </c>
      <c r="C13" s="22" t="s">
        <v>15</v>
      </c>
      <c r="D13" s="23"/>
      <c r="E13" s="22"/>
      <c r="F13" s="24">
        <f>F14</f>
        <v>100</v>
      </c>
      <c r="G13" s="24">
        <v>5</v>
      </c>
      <c r="H13" s="24">
        <v>5</v>
      </c>
      <c r="K13" s="39">
        <f>3556.4-K12</f>
        <v>4478.4699999999993</v>
      </c>
      <c r="L13" s="39">
        <f>3809+-L12</f>
        <v>4438.6600000000035</v>
      </c>
    </row>
    <row r="14" spans="1:12" s="2" customFormat="1" ht="29.25" customHeight="1" x14ac:dyDescent="0.2">
      <c r="A14" s="26" t="s">
        <v>16</v>
      </c>
      <c r="B14" s="27" t="s">
        <v>12</v>
      </c>
      <c r="C14" s="27" t="s">
        <v>15</v>
      </c>
      <c r="D14" s="28" t="s">
        <v>17</v>
      </c>
      <c r="E14" s="27"/>
      <c r="F14" s="20">
        <f>F15</f>
        <v>100</v>
      </c>
      <c r="G14" s="20">
        <f>G15</f>
        <v>5</v>
      </c>
      <c r="H14" s="20">
        <f>H15</f>
        <v>5</v>
      </c>
      <c r="K14" s="39"/>
      <c r="L14" s="39"/>
    </row>
    <row r="15" spans="1:12" s="2" customFormat="1" ht="76.5" customHeight="1" x14ac:dyDescent="0.2">
      <c r="A15" s="29" t="s">
        <v>18</v>
      </c>
      <c r="B15" s="22" t="s">
        <v>12</v>
      </c>
      <c r="C15" s="22" t="s">
        <v>15</v>
      </c>
      <c r="D15" s="23" t="s">
        <v>19</v>
      </c>
      <c r="E15" s="22" t="s">
        <v>20</v>
      </c>
      <c r="F15" s="24">
        <v>100</v>
      </c>
      <c r="G15" s="24">
        <v>5</v>
      </c>
      <c r="H15" s="24">
        <v>5</v>
      </c>
      <c r="L15" s="40">
        <f>F13+F16+F22+F26+F38+F39-F23</f>
        <v>13773.499999999998</v>
      </c>
    </row>
    <row r="16" spans="1:12" s="2" customFormat="1" ht="54" customHeight="1" x14ac:dyDescent="0.2">
      <c r="A16" s="21" t="s">
        <v>21</v>
      </c>
      <c r="B16" s="30" t="s">
        <v>12</v>
      </c>
      <c r="C16" s="30" t="s">
        <v>22</v>
      </c>
      <c r="D16" s="30"/>
      <c r="E16" s="30"/>
      <c r="F16" s="20">
        <f>F19+F20+F23+F24+F25+F21</f>
        <v>13014.9</v>
      </c>
      <c r="G16" s="20">
        <f>G19+G20+G23+G24+G25</f>
        <v>12636.03</v>
      </c>
      <c r="H16" s="20">
        <f>H19+H20+H23+H24+H25</f>
        <v>13142.44</v>
      </c>
      <c r="J16" s="56" t="e">
        <f>F15+F20+F23+F34+F35+F42+F51+F55+F60+F62+F66+F75+F76+#REF!+F80+F81+F82+F85+F89+F106</f>
        <v>#REF!</v>
      </c>
      <c r="K16" s="39"/>
      <c r="L16" s="39"/>
    </row>
    <row r="17" spans="1:12" s="2" customFormat="1" ht="54" customHeight="1" x14ac:dyDescent="0.2">
      <c r="A17" s="31" t="s">
        <v>23</v>
      </c>
      <c r="B17" s="32" t="s">
        <v>12</v>
      </c>
      <c r="C17" s="32" t="s">
        <v>22</v>
      </c>
      <c r="D17" s="32" t="s">
        <v>24</v>
      </c>
      <c r="E17" s="32"/>
      <c r="F17" s="24">
        <f>F18</f>
        <v>12908.599999999999</v>
      </c>
      <c r="G17" s="24">
        <f>G18</f>
        <v>12541.13</v>
      </c>
      <c r="H17" s="24">
        <f>H18</f>
        <v>13043.74</v>
      </c>
      <c r="K17" s="39"/>
      <c r="L17" s="39"/>
    </row>
    <row r="18" spans="1:12" s="2" customFormat="1" ht="54" customHeight="1" x14ac:dyDescent="0.2">
      <c r="A18" s="31" t="s">
        <v>25</v>
      </c>
      <c r="B18" s="32" t="s">
        <v>12</v>
      </c>
      <c r="C18" s="32" t="s">
        <v>22</v>
      </c>
      <c r="D18" s="32" t="s">
        <v>26</v>
      </c>
      <c r="E18" s="32"/>
      <c r="F18" s="24">
        <f>F19+F20+F21</f>
        <v>12908.599999999999</v>
      </c>
      <c r="G18" s="24">
        <f>G19+G20+G21</f>
        <v>12541.13</v>
      </c>
      <c r="H18" s="24">
        <f>H19+H20+H21</f>
        <v>13043.74</v>
      </c>
      <c r="K18" s="39"/>
      <c r="L18" s="39"/>
    </row>
    <row r="19" spans="1:12" s="2" customFormat="1" ht="75.75" customHeight="1" x14ac:dyDescent="0.2">
      <c r="A19" s="29" t="s">
        <v>27</v>
      </c>
      <c r="B19" s="32" t="s">
        <v>12</v>
      </c>
      <c r="C19" s="32" t="s">
        <v>22</v>
      </c>
      <c r="D19" s="32" t="s">
        <v>28</v>
      </c>
      <c r="E19" s="32" t="s">
        <v>29</v>
      </c>
      <c r="F19" s="24">
        <v>12231.8</v>
      </c>
      <c r="G19" s="24">
        <f>8775.6+527.5+2650.23</f>
        <v>11953.33</v>
      </c>
      <c r="H19" s="24">
        <f>9127.5+548.64+2756.6</f>
        <v>12432.74</v>
      </c>
    </row>
    <row r="20" spans="1:12" s="2" customFormat="1" ht="78.75" customHeight="1" x14ac:dyDescent="0.2">
      <c r="A20" s="29" t="s">
        <v>30</v>
      </c>
      <c r="B20" s="32" t="s">
        <v>12</v>
      </c>
      <c r="C20" s="32" t="s">
        <v>22</v>
      </c>
      <c r="D20" s="32" t="s">
        <v>31</v>
      </c>
      <c r="E20" s="32" t="s">
        <v>20</v>
      </c>
      <c r="F20" s="24">
        <v>645.79999999999995</v>
      </c>
      <c r="G20" s="24">
        <v>587.79999999999995</v>
      </c>
      <c r="H20" s="24">
        <v>611</v>
      </c>
      <c r="K20" s="56">
        <f>F14+F16+F26+F38+F39</f>
        <v>13667.4</v>
      </c>
    </row>
    <row r="21" spans="1:12" s="2" customFormat="1" ht="78.75" customHeight="1" x14ac:dyDescent="0.2">
      <c r="A21" s="29" t="s">
        <v>32</v>
      </c>
      <c r="B21" s="32" t="s">
        <v>12</v>
      </c>
      <c r="C21" s="32" t="s">
        <v>22</v>
      </c>
      <c r="D21" s="32" t="s">
        <v>31</v>
      </c>
      <c r="E21" s="32" t="s">
        <v>33</v>
      </c>
      <c r="F21" s="24">
        <v>31</v>
      </c>
      <c r="G21" s="24">
        <v>0</v>
      </c>
      <c r="H21" s="24">
        <v>0</v>
      </c>
    </row>
    <row r="22" spans="1:12" s="2" customFormat="1" ht="27" customHeight="1" x14ac:dyDescent="0.2">
      <c r="A22" s="33" t="s">
        <v>34</v>
      </c>
      <c r="B22" s="30" t="s">
        <v>12</v>
      </c>
      <c r="C22" s="30" t="s">
        <v>22</v>
      </c>
      <c r="D22" s="30" t="s">
        <v>17</v>
      </c>
      <c r="E22" s="30"/>
      <c r="F22" s="20">
        <f>F23+F24+F25</f>
        <v>106.3</v>
      </c>
      <c r="G22" s="20">
        <f>G23+G24+G25</f>
        <v>94.9</v>
      </c>
      <c r="H22" s="20">
        <f>H23+H24+H25</f>
        <v>98.7</v>
      </c>
    </row>
    <row r="23" spans="1:12" s="2" customFormat="1" ht="98.25" customHeight="1" x14ac:dyDescent="0.2">
      <c r="A23" s="29" t="s">
        <v>35</v>
      </c>
      <c r="B23" s="32" t="s">
        <v>12</v>
      </c>
      <c r="C23" s="32" t="s">
        <v>22</v>
      </c>
      <c r="D23" s="32" t="s">
        <v>36</v>
      </c>
      <c r="E23" s="32" t="s">
        <v>20</v>
      </c>
      <c r="F23" s="24">
        <v>0.2</v>
      </c>
      <c r="G23" s="24">
        <v>0.2</v>
      </c>
      <c r="H23" s="24">
        <v>0.2</v>
      </c>
    </row>
    <row r="24" spans="1:12" s="2" customFormat="1" ht="159" customHeight="1" x14ac:dyDescent="0.2">
      <c r="A24" s="29" t="s">
        <v>172</v>
      </c>
      <c r="B24" s="32" t="s">
        <v>12</v>
      </c>
      <c r="C24" s="32" t="s">
        <v>22</v>
      </c>
      <c r="D24" s="32" t="s">
        <v>37</v>
      </c>
      <c r="E24" s="32" t="s">
        <v>29</v>
      </c>
      <c r="F24" s="24">
        <v>15</v>
      </c>
      <c r="G24" s="24">
        <v>0</v>
      </c>
      <c r="H24" s="24">
        <v>0</v>
      </c>
    </row>
    <row r="25" spans="1:12" s="2" customFormat="1" ht="138" customHeight="1" x14ac:dyDescent="0.2">
      <c r="A25" s="29" t="s">
        <v>38</v>
      </c>
      <c r="B25" s="32" t="s">
        <v>12</v>
      </c>
      <c r="C25" s="32" t="s">
        <v>22</v>
      </c>
      <c r="D25" s="32" t="s">
        <v>39</v>
      </c>
      <c r="E25" s="32" t="s">
        <v>40</v>
      </c>
      <c r="F25" s="24">
        <v>91.1</v>
      </c>
      <c r="G25" s="24">
        <v>94.7</v>
      </c>
      <c r="H25" s="24">
        <v>98.5</v>
      </c>
    </row>
    <row r="26" spans="1:12" s="2" customFormat="1" ht="44.25" customHeight="1" x14ac:dyDescent="0.2">
      <c r="A26" s="26" t="s">
        <v>41</v>
      </c>
      <c r="B26" s="30" t="s">
        <v>12</v>
      </c>
      <c r="C26" s="30" t="s">
        <v>42</v>
      </c>
      <c r="D26" s="30"/>
      <c r="E26" s="30"/>
      <c r="F26" s="20">
        <f>F28+F30+F29</f>
        <v>357.6</v>
      </c>
      <c r="G26" s="20">
        <f>G28+G30+G29</f>
        <v>329.8</v>
      </c>
      <c r="H26" s="20">
        <f>H28+H30+H29</f>
        <v>336.5</v>
      </c>
    </row>
    <row r="27" spans="1:12" s="2" customFormat="1" ht="33" customHeight="1" x14ac:dyDescent="0.2">
      <c r="A27" s="25" t="s">
        <v>34</v>
      </c>
      <c r="B27" s="32" t="s">
        <v>12</v>
      </c>
      <c r="C27" s="32" t="s">
        <v>42</v>
      </c>
      <c r="D27" s="32" t="s">
        <v>17</v>
      </c>
      <c r="E27" s="32"/>
      <c r="F27" s="24">
        <f>F28+F29+F30</f>
        <v>357.6</v>
      </c>
      <c r="G27" s="24">
        <f>G28+G29+G30</f>
        <v>329.8</v>
      </c>
      <c r="H27" s="24">
        <f>H28+H29+H30</f>
        <v>336.5</v>
      </c>
    </row>
    <row r="28" spans="1:12" s="2" customFormat="1" ht="99" customHeight="1" x14ac:dyDescent="0.2">
      <c r="A28" s="29" t="s">
        <v>43</v>
      </c>
      <c r="B28" s="32" t="s">
        <v>12</v>
      </c>
      <c r="C28" s="32" t="s">
        <v>42</v>
      </c>
      <c r="D28" s="32" t="s">
        <v>44</v>
      </c>
      <c r="E28" s="32" t="s">
        <v>40</v>
      </c>
      <c r="F28" s="24">
        <v>87.2</v>
      </c>
      <c r="G28" s="24">
        <v>90.2</v>
      </c>
      <c r="H28" s="24">
        <v>93.8</v>
      </c>
    </row>
    <row r="29" spans="1:12" s="2" customFormat="1" ht="99" customHeight="1" x14ac:dyDescent="0.2">
      <c r="A29" s="29" t="s">
        <v>45</v>
      </c>
      <c r="B29" s="32" t="s">
        <v>12</v>
      </c>
      <c r="C29" s="32" t="s">
        <v>42</v>
      </c>
      <c r="D29" s="32" t="s">
        <v>46</v>
      </c>
      <c r="E29" s="32" t="s">
        <v>40</v>
      </c>
      <c r="F29" s="24">
        <v>113.5</v>
      </c>
      <c r="G29" s="24">
        <v>115.9</v>
      </c>
      <c r="H29" s="24">
        <v>119</v>
      </c>
    </row>
    <row r="30" spans="1:12" s="2" customFormat="1" ht="90" customHeight="1" x14ac:dyDescent="0.2">
      <c r="A30" s="29" t="s">
        <v>47</v>
      </c>
      <c r="B30" s="32" t="s">
        <v>12</v>
      </c>
      <c r="C30" s="32" t="s">
        <v>42</v>
      </c>
      <c r="D30" s="32" t="s">
        <v>48</v>
      </c>
      <c r="E30" s="32" t="s">
        <v>40</v>
      </c>
      <c r="F30" s="24">
        <v>156.9</v>
      </c>
      <c r="G30" s="24">
        <v>123.7</v>
      </c>
      <c r="H30" s="24">
        <v>123.7</v>
      </c>
    </row>
    <row r="31" spans="1:12" s="2" customFormat="1" ht="27.75" customHeight="1" x14ac:dyDescent="0.2">
      <c r="A31" s="26" t="s">
        <v>49</v>
      </c>
      <c r="B31" s="30" t="s">
        <v>12</v>
      </c>
      <c r="C31" s="30" t="s">
        <v>50</v>
      </c>
      <c r="D31" s="30"/>
      <c r="E31" s="30"/>
      <c r="F31" s="20">
        <f>F32+F37</f>
        <v>807.3</v>
      </c>
      <c r="G31" s="20">
        <f>G32+G37</f>
        <v>902</v>
      </c>
      <c r="H31" s="20">
        <f>H32+H37</f>
        <v>1523.8</v>
      </c>
    </row>
    <row r="32" spans="1:12" s="2" customFormat="1" ht="37.5" customHeight="1" x14ac:dyDescent="0.2">
      <c r="A32" s="25" t="s">
        <v>23</v>
      </c>
      <c r="B32" s="32" t="s">
        <v>12</v>
      </c>
      <c r="C32" s="32" t="s">
        <v>50</v>
      </c>
      <c r="D32" s="32" t="s">
        <v>24</v>
      </c>
      <c r="E32" s="32"/>
      <c r="F32" s="24">
        <f>F33</f>
        <v>547.4</v>
      </c>
      <c r="G32" s="24">
        <f>G33</f>
        <v>5</v>
      </c>
      <c r="H32" s="24">
        <f>H33</f>
        <v>5</v>
      </c>
    </row>
    <row r="33" spans="1:11" s="2" customFormat="1" ht="43.5" customHeight="1" x14ac:dyDescent="0.2">
      <c r="A33" s="25" t="s">
        <v>51</v>
      </c>
      <c r="B33" s="32" t="s">
        <v>12</v>
      </c>
      <c r="C33" s="32" t="s">
        <v>50</v>
      </c>
      <c r="D33" s="32" t="s">
        <v>52</v>
      </c>
      <c r="E33" s="32"/>
      <c r="F33" s="24">
        <f>F34+F35+F36</f>
        <v>547.4</v>
      </c>
      <c r="G33" s="24">
        <f>G34+G35</f>
        <v>5</v>
      </c>
      <c r="H33" s="24">
        <f>H34+H35</f>
        <v>5</v>
      </c>
    </row>
    <row r="34" spans="1:11" s="2" customFormat="1" ht="87.75" customHeight="1" x14ac:dyDescent="0.2">
      <c r="A34" s="29" t="s">
        <v>53</v>
      </c>
      <c r="B34" s="32" t="s">
        <v>12</v>
      </c>
      <c r="C34" s="32" t="s">
        <v>50</v>
      </c>
      <c r="D34" s="32" t="s">
        <v>54</v>
      </c>
      <c r="E34" s="32" t="s">
        <v>20</v>
      </c>
      <c r="F34" s="24">
        <v>437.4</v>
      </c>
      <c r="G34" s="24">
        <v>0</v>
      </c>
      <c r="H34" s="24">
        <v>0</v>
      </c>
    </row>
    <row r="35" spans="1:11" s="2" customFormat="1" ht="102.75" customHeight="1" x14ac:dyDescent="0.2">
      <c r="A35" s="29" t="s">
        <v>55</v>
      </c>
      <c r="B35" s="32" t="s">
        <v>12</v>
      </c>
      <c r="C35" s="32" t="s">
        <v>50</v>
      </c>
      <c r="D35" s="34" t="s">
        <v>56</v>
      </c>
      <c r="E35" s="32" t="s">
        <v>20</v>
      </c>
      <c r="F35" s="24">
        <v>80</v>
      </c>
      <c r="G35" s="24">
        <v>5</v>
      </c>
      <c r="H35" s="24">
        <v>5</v>
      </c>
    </row>
    <row r="36" spans="1:11" s="2" customFormat="1" ht="81" customHeight="1" x14ac:dyDescent="0.2">
      <c r="A36" s="29" t="s">
        <v>57</v>
      </c>
      <c r="B36" s="32" t="s">
        <v>12</v>
      </c>
      <c r="C36" s="32" t="s">
        <v>50</v>
      </c>
      <c r="D36" s="34" t="s">
        <v>54</v>
      </c>
      <c r="E36" s="32" t="s">
        <v>33</v>
      </c>
      <c r="F36" s="24">
        <v>30</v>
      </c>
      <c r="G36" s="24">
        <v>0</v>
      </c>
      <c r="H36" s="24">
        <v>0</v>
      </c>
    </row>
    <row r="37" spans="1:11" s="2" customFormat="1" ht="34.5" customHeight="1" x14ac:dyDescent="0.2">
      <c r="A37" s="33" t="s">
        <v>16</v>
      </c>
      <c r="B37" s="30" t="s">
        <v>12</v>
      </c>
      <c r="C37" s="30" t="s">
        <v>50</v>
      </c>
      <c r="D37" s="19" t="s">
        <v>17</v>
      </c>
      <c r="E37" s="30"/>
      <c r="F37" s="20">
        <f>F38+F39+F40+F41+F42</f>
        <v>259.89999999999998</v>
      </c>
      <c r="G37" s="20">
        <f>G38+G39+G40+G41+G42</f>
        <v>897</v>
      </c>
      <c r="H37" s="20">
        <f>H38+H39+H40+H41+H42</f>
        <v>1518.8</v>
      </c>
    </row>
    <row r="38" spans="1:11" s="2" customFormat="1" ht="112.5" customHeight="1" x14ac:dyDescent="0.2">
      <c r="A38" s="29" t="s">
        <v>58</v>
      </c>
      <c r="B38" s="32" t="s">
        <v>12</v>
      </c>
      <c r="C38" s="32" t="s">
        <v>50</v>
      </c>
      <c r="D38" s="34" t="s">
        <v>59</v>
      </c>
      <c r="E38" s="32" t="s">
        <v>40</v>
      </c>
      <c r="F38" s="24">
        <v>108.3</v>
      </c>
      <c r="G38" s="24">
        <v>106.8</v>
      </c>
      <c r="H38" s="24">
        <v>111.1</v>
      </c>
    </row>
    <row r="39" spans="1:11" s="2" customFormat="1" ht="119.25" customHeight="1" x14ac:dyDescent="0.2">
      <c r="A39" s="29" t="s">
        <v>60</v>
      </c>
      <c r="B39" s="32" t="s">
        <v>12</v>
      </c>
      <c r="C39" s="32" t="s">
        <v>50</v>
      </c>
      <c r="D39" s="34" t="s">
        <v>61</v>
      </c>
      <c r="E39" s="32" t="s">
        <v>40</v>
      </c>
      <c r="F39" s="24">
        <v>86.6</v>
      </c>
      <c r="G39" s="24">
        <v>85.5</v>
      </c>
      <c r="H39" s="24">
        <v>88.9</v>
      </c>
    </row>
    <row r="40" spans="1:11" s="2" customFormat="1" ht="54" customHeight="1" x14ac:dyDescent="0.2">
      <c r="A40" s="29" t="s">
        <v>62</v>
      </c>
      <c r="B40" s="32" t="s">
        <v>12</v>
      </c>
      <c r="C40" s="32" t="s">
        <v>50</v>
      </c>
      <c r="D40" s="34" t="s">
        <v>63</v>
      </c>
      <c r="E40" s="32" t="s">
        <v>64</v>
      </c>
      <c r="F40" s="24">
        <v>0</v>
      </c>
      <c r="G40" s="24">
        <v>664.7</v>
      </c>
      <c r="H40" s="24">
        <v>1278.8</v>
      </c>
    </row>
    <row r="41" spans="1:11" s="2" customFormat="1" ht="79.5" customHeight="1" x14ac:dyDescent="0.2">
      <c r="A41" s="29" t="s">
        <v>65</v>
      </c>
      <c r="B41" s="22" t="s">
        <v>12</v>
      </c>
      <c r="C41" s="22" t="s">
        <v>50</v>
      </c>
      <c r="D41" s="35" t="s">
        <v>66</v>
      </c>
      <c r="E41" s="22" t="s">
        <v>33</v>
      </c>
      <c r="F41" s="24">
        <v>40</v>
      </c>
      <c r="G41" s="24">
        <v>40</v>
      </c>
      <c r="H41" s="24">
        <v>40</v>
      </c>
    </row>
    <row r="42" spans="1:11" s="2" customFormat="1" ht="75" customHeight="1" x14ac:dyDescent="0.2">
      <c r="A42" s="29" t="s">
        <v>67</v>
      </c>
      <c r="B42" s="32" t="s">
        <v>12</v>
      </c>
      <c r="C42" s="32" t="s">
        <v>50</v>
      </c>
      <c r="D42" s="34" t="s">
        <v>68</v>
      </c>
      <c r="E42" s="32" t="s">
        <v>20</v>
      </c>
      <c r="F42" s="24">
        <v>25</v>
      </c>
      <c r="G42" s="24">
        <v>0</v>
      </c>
      <c r="H42" s="24">
        <v>0</v>
      </c>
    </row>
    <row r="43" spans="1:11" s="2" customFormat="1" ht="21.75" customHeight="1" x14ac:dyDescent="0.2">
      <c r="A43" s="33" t="s">
        <v>69</v>
      </c>
      <c r="B43" s="30" t="s">
        <v>70</v>
      </c>
      <c r="C43" s="30" t="s">
        <v>13</v>
      </c>
      <c r="D43" s="19"/>
      <c r="E43" s="30"/>
      <c r="F43" s="20">
        <f t="shared" ref="F43:H43" si="1">F44</f>
        <v>410.8</v>
      </c>
      <c r="G43" s="20">
        <f t="shared" si="1"/>
        <v>448.2</v>
      </c>
      <c r="H43" s="20">
        <f t="shared" si="1"/>
        <v>463.9</v>
      </c>
      <c r="J43" s="41"/>
    </row>
    <row r="44" spans="1:11" s="2" customFormat="1" ht="21.75" customHeight="1" x14ac:dyDescent="0.3">
      <c r="A44" s="29" t="s">
        <v>71</v>
      </c>
      <c r="B44" s="32" t="s">
        <v>70</v>
      </c>
      <c r="C44" s="32" t="s">
        <v>15</v>
      </c>
      <c r="D44" s="34"/>
      <c r="E44" s="32"/>
      <c r="F44" s="24">
        <f>F46</f>
        <v>410.8</v>
      </c>
      <c r="G44" s="24">
        <f>G46</f>
        <v>448.2</v>
      </c>
      <c r="H44" s="24">
        <f>H46</f>
        <v>463.9</v>
      </c>
      <c r="J44" s="42"/>
    </row>
    <row r="45" spans="1:11" s="2" customFormat="1" ht="21.75" customHeight="1" x14ac:dyDescent="0.3">
      <c r="A45" s="29" t="s">
        <v>16</v>
      </c>
      <c r="B45" s="32" t="s">
        <v>70</v>
      </c>
      <c r="C45" s="32" t="s">
        <v>15</v>
      </c>
      <c r="D45" s="34" t="s">
        <v>17</v>
      </c>
      <c r="E45" s="32"/>
      <c r="F45" s="24">
        <f>F46</f>
        <v>410.8</v>
      </c>
      <c r="G45" s="24">
        <f>G46</f>
        <v>448.2</v>
      </c>
      <c r="H45" s="24">
        <f>H46</f>
        <v>463.9</v>
      </c>
      <c r="J45" s="42"/>
    </row>
    <row r="46" spans="1:11" s="2" customFormat="1" ht="66.75" customHeight="1" x14ac:dyDescent="0.2">
      <c r="A46" s="29" t="s">
        <v>72</v>
      </c>
      <c r="B46" s="32" t="s">
        <v>70</v>
      </c>
      <c r="C46" s="32" t="s">
        <v>15</v>
      </c>
      <c r="D46" s="34" t="s">
        <v>73</v>
      </c>
      <c r="E46" s="32" t="s">
        <v>29</v>
      </c>
      <c r="F46" s="24">
        <v>410.8</v>
      </c>
      <c r="G46" s="24">
        <v>448.2</v>
      </c>
      <c r="H46" s="24">
        <v>463.9</v>
      </c>
      <c r="J46" s="43"/>
      <c r="K46" s="43"/>
    </row>
    <row r="47" spans="1:11" s="2" customFormat="1" ht="20.25" customHeight="1" x14ac:dyDescent="0.3">
      <c r="A47" s="33" t="s">
        <v>74</v>
      </c>
      <c r="B47" s="30" t="s">
        <v>15</v>
      </c>
      <c r="C47" s="30"/>
      <c r="D47" s="19"/>
      <c r="E47" s="30"/>
      <c r="F47" s="20">
        <f>F48+F52</f>
        <v>60</v>
      </c>
      <c r="G47" s="20">
        <f t="shared" ref="G47:H47" si="2">G48</f>
        <v>0</v>
      </c>
      <c r="H47" s="20">
        <f t="shared" si="2"/>
        <v>0</v>
      </c>
      <c r="J47" s="42"/>
    </row>
    <row r="48" spans="1:11" s="2" customFormat="1" ht="39" customHeight="1" x14ac:dyDescent="0.2">
      <c r="A48" s="33" t="s">
        <v>75</v>
      </c>
      <c r="B48" s="30" t="s">
        <v>15</v>
      </c>
      <c r="C48" s="30" t="s">
        <v>76</v>
      </c>
      <c r="D48" s="19"/>
      <c r="E48" s="30"/>
      <c r="F48" s="20">
        <f>F49</f>
        <v>20</v>
      </c>
      <c r="G48" s="20">
        <f>G55+G51</f>
        <v>0</v>
      </c>
      <c r="H48" s="20">
        <f>H55+H51</f>
        <v>0</v>
      </c>
    </row>
    <row r="49" spans="1:9" s="2" customFormat="1" ht="35.25" customHeight="1" x14ac:dyDescent="0.2">
      <c r="A49" s="29" t="s">
        <v>77</v>
      </c>
      <c r="B49" s="32" t="s">
        <v>15</v>
      </c>
      <c r="C49" s="32" t="s">
        <v>76</v>
      </c>
      <c r="D49" s="34" t="s">
        <v>78</v>
      </c>
      <c r="E49" s="32"/>
      <c r="F49" s="24">
        <f>F50</f>
        <v>20</v>
      </c>
      <c r="G49" s="24">
        <f>G50</f>
        <v>0</v>
      </c>
      <c r="H49" s="24">
        <f>H50</f>
        <v>0</v>
      </c>
    </row>
    <row r="50" spans="1:9" s="2" customFormat="1" ht="35.25" customHeight="1" x14ac:dyDescent="0.2">
      <c r="A50" s="29" t="s">
        <v>79</v>
      </c>
      <c r="B50" s="32" t="s">
        <v>15</v>
      </c>
      <c r="C50" s="32" t="s">
        <v>80</v>
      </c>
      <c r="D50" s="34" t="s">
        <v>81</v>
      </c>
      <c r="E50" s="32"/>
      <c r="F50" s="24">
        <f>F51</f>
        <v>20</v>
      </c>
      <c r="G50" s="24">
        <f>G51</f>
        <v>0</v>
      </c>
      <c r="H50" s="24">
        <f>H51</f>
        <v>0</v>
      </c>
    </row>
    <row r="51" spans="1:9" s="2" customFormat="1" ht="111" customHeight="1" x14ac:dyDescent="0.2">
      <c r="A51" s="36" t="s">
        <v>82</v>
      </c>
      <c r="B51" s="32" t="s">
        <v>15</v>
      </c>
      <c r="C51" s="32" t="s">
        <v>76</v>
      </c>
      <c r="D51" s="34" t="s">
        <v>83</v>
      </c>
      <c r="E51" s="32" t="s">
        <v>20</v>
      </c>
      <c r="F51" s="24">
        <v>20</v>
      </c>
      <c r="G51" s="24">
        <v>0</v>
      </c>
      <c r="H51" s="24">
        <v>0</v>
      </c>
    </row>
    <row r="52" spans="1:9" s="2" customFormat="1" ht="20.25" customHeight="1" x14ac:dyDescent="0.2">
      <c r="A52" s="37" t="s">
        <v>84</v>
      </c>
      <c r="B52" s="30" t="s">
        <v>15</v>
      </c>
      <c r="C52" s="30" t="s">
        <v>78</v>
      </c>
      <c r="D52" s="19"/>
      <c r="E52" s="30"/>
      <c r="F52" s="20">
        <f t="shared" ref="F52:H54" si="3">F53</f>
        <v>40</v>
      </c>
      <c r="G52" s="20">
        <f t="shared" si="3"/>
        <v>0</v>
      </c>
      <c r="H52" s="20">
        <f t="shared" si="3"/>
        <v>0</v>
      </c>
    </row>
    <row r="53" spans="1:9" s="2" customFormat="1" ht="62.25" customHeight="1" x14ac:dyDescent="0.2">
      <c r="A53" s="36" t="s">
        <v>85</v>
      </c>
      <c r="B53" s="32" t="s">
        <v>15</v>
      </c>
      <c r="C53" s="32" t="s">
        <v>78</v>
      </c>
      <c r="D53" s="34" t="s">
        <v>15</v>
      </c>
      <c r="E53" s="32"/>
      <c r="F53" s="24">
        <f t="shared" si="3"/>
        <v>40</v>
      </c>
      <c r="G53" s="24">
        <f t="shared" si="3"/>
        <v>0</v>
      </c>
      <c r="H53" s="24">
        <f t="shared" si="3"/>
        <v>0</v>
      </c>
    </row>
    <row r="54" spans="1:9" s="2" customFormat="1" ht="23.25" customHeight="1" x14ac:dyDescent="0.2">
      <c r="A54" s="36" t="s">
        <v>86</v>
      </c>
      <c r="B54" s="32" t="s">
        <v>15</v>
      </c>
      <c r="C54" s="32" t="s">
        <v>78</v>
      </c>
      <c r="D54" s="34" t="s">
        <v>87</v>
      </c>
      <c r="E54" s="32"/>
      <c r="F54" s="24">
        <f t="shared" si="3"/>
        <v>40</v>
      </c>
      <c r="G54" s="24">
        <f t="shared" si="3"/>
        <v>0</v>
      </c>
      <c r="H54" s="24">
        <f t="shared" si="3"/>
        <v>0</v>
      </c>
    </row>
    <row r="55" spans="1:9" s="2" customFormat="1" ht="117" customHeight="1" x14ac:dyDescent="0.2">
      <c r="A55" s="29" t="s">
        <v>88</v>
      </c>
      <c r="B55" s="32" t="s">
        <v>15</v>
      </c>
      <c r="C55" s="32" t="s">
        <v>78</v>
      </c>
      <c r="D55" s="34" t="s">
        <v>89</v>
      </c>
      <c r="E55" s="32" t="s">
        <v>20</v>
      </c>
      <c r="F55" s="24">
        <v>40</v>
      </c>
      <c r="G55" s="24">
        <v>0</v>
      </c>
      <c r="H55" s="24">
        <v>0</v>
      </c>
    </row>
    <row r="56" spans="1:9" s="2" customFormat="1" ht="19.5" customHeight="1" x14ac:dyDescent="0.2">
      <c r="A56" s="33" t="s">
        <v>90</v>
      </c>
      <c r="B56" s="30" t="s">
        <v>22</v>
      </c>
      <c r="C56" s="30" t="s">
        <v>13</v>
      </c>
      <c r="D56" s="19"/>
      <c r="E56" s="30"/>
      <c r="F56" s="20">
        <f>F57+F63</f>
        <v>9049.4</v>
      </c>
      <c r="G56" s="20">
        <f>G57+G63</f>
        <v>4000</v>
      </c>
      <c r="H56" s="20">
        <f>H57+H63</f>
        <v>5000</v>
      </c>
    </row>
    <row r="57" spans="1:9" s="2" customFormat="1" ht="19.5" customHeight="1" x14ac:dyDescent="0.2">
      <c r="A57" s="25" t="s">
        <v>91</v>
      </c>
      <c r="B57" s="32" t="s">
        <v>22</v>
      </c>
      <c r="C57" s="32" t="s">
        <v>76</v>
      </c>
      <c r="D57" s="34"/>
      <c r="E57" s="32"/>
      <c r="F57" s="24">
        <f>F60+F62</f>
        <v>8949.4</v>
      </c>
      <c r="G57" s="24">
        <f>G60+G62</f>
        <v>4000</v>
      </c>
      <c r="H57" s="24">
        <f t="shared" ref="H57" si="4">H60</f>
        <v>5000</v>
      </c>
    </row>
    <row r="58" spans="1:9" s="2" customFormat="1" ht="37.5" customHeight="1" x14ac:dyDescent="0.2">
      <c r="A58" s="25" t="s">
        <v>92</v>
      </c>
      <c r="B58" s="32" t="s">
        <v>22</v>
      </c>
      <c r="C58" s="32" t="s">
        <v>76</v>
      </c>
      <c r="D58" s="34" t="s">
        <v>93</v>
      </c>
      <c r="E58" s="32"/>
      <c r="F58" s="24">
        <f>F59+F61</f>
        <v>8949.4</v>
      </c>
      <c r="G58" s="24">
        <f>G59+G61</f>
        <v>4000</v>
      </c>
      <c r="H58" s="24">
        <f>H59+H61</f>
        <v>5000</v>
      </c>
    </row>
    <row r="59" spans="1:9" s="2" customFormat="1" ht="37.5" customHeight="1" x14ac:dyDescent="0.2">
      <c r="A59" s="25" t="s">
        <v>94</v>
      </c>
      <c r="B59" s="32" t="s">
        <v>22</v>
      </c>
      <c r="C59" s="32" t="s">
        <v>76</v>
      </c>
      <c r="D59" s="34" t="s">
        <v>95</v>
      </c>
      <c r="E59" s="32"/>
      <c r="F59" s="24">
        <f>F60</f>
        <v>4000</v>
      </c>
      <c r="G59" s="24">
        <f>G60</f>
        <v>4000</v>
      </c>
      <c r="H59" s="24">
        <f>H60</f>
        <v>5000</v>
      </c>
    </row>
    <row r="60" spans="1:9" s="3" customFormat="1" ht="93.75" customHeight="1" x14ac:dyDescent="0.2">
      <c r="A60" s="29" t="s">
        <v>163</v>
      </c>
      <c r="B60" s="32" t="s">
        <v>22</v>
      </c>
      <c r="C60" s="32" t="s">
        <v>76</v>
      </c>
      <c r="D60" s="34" t="s">
        <v>175</v>
      </c>
      <c r="E60" s="32" t="s">
        <v>20</v>
      </c>
      <c r="F60" s="24">
        <v>4000</v>
      </c>
      <c r="G60" s="24">
        <v>4000</v>
      </c>
      <c r="H60" s="24">
        <v>5000</v>
      </c>
    </row>
    <row r="61" spans="1:9" s="3" customFormat="1" ht="42.75" customHeight="1" x14ac:dyDescent="0.2">
      <c r="A61" s="33" t="s">
        <v>96</v>
      </c>
      <c r="B61" s="30" t="s">
        <v>22</v>
      </c>
      <c r="C61" s="30" t="s">
        <v>76</v>
      </c>
      <c r="D61" s="19" t="s">
        <v>97</v>
      </c>
      <c r="E61" s="30"/>
      <c r="F61" s="20">
        <f>F62</f>
        <v>4949.3999999999996</v>
      </c>
      <c r="G61" s="20">
        <f>G62</f>
        <v>0</v>
      </c>
      <c r="H61" s="20">
        <f>H62</f>
        <v>0</v>
      </c>
    </row>
    <row r="62" spans="1:9" s="3" customFormat="1" ht="96.75" customHeight="1" x14ac:dyDescent="0.2">
      <c r="A62" s="29" t="s">
        <v>164</v>
      </c>
      <c r="B62" s="32" t="s">
        <v>22</v>
      </c>
      <c r="C62" s="32" t="s">
        <v>76</v>
      </c>
      <c r="D62" s="34" t="s">
        <v>158</v>
      </c>
      <c r="E62" s="32" t="s">
        <v>20</v>
      </c>
      <c r="F62" s="24">
        <v>4949.3999999999996</v>
      </c>
      <c r="G62" s="24">
        <v>0</v>
      </c>
      <c r="H62" s="24">
        <v>0</v>
      </c>
      <c r="I62" s="44">
        <v>4949.5</v>
      </c>
    </row>
    <row r="63" spans="1:9" s="3" customFormat="1" ht="21.75" customHeight="1" x14ac:dyDescent="0.2">
      <c r="A63" s="33" t="s">
        <v>98</v>
      </c>
      <c r="B63" s="30" t="s">
        <v>22</v>
      </c>
      <c r="C63" s="30" t="s">
        <v>99</v>
      </c>
      <c r="D63" s="19"/>
      <c r="E63" s="30"/>
      <c r="F63" s="20">
        <f t="shared" ref="F63:H63" si="5">F66</f>
        <v>100</v>
      </c>
      <c r="G63" s="20">
        <f t="shared" si="5"/>
        <v>0</v>
      </c>
      <c r="H63" s="20">
        <f t="shared" si="5"/>
        <v>0</v>
      </c>
    </row>
    <row r="64" spans="1:9" s="3" customFormat="1" ht="37.5" customHeight="1" x14ac:dyDescent="0.2">
      <c r="A64" s="29" t="s">
        <v>100</v>
      </c>
      <c r="B64" s="32" t="s">
        <v>22</v>
      </c>
      <c r="C64" s="32" t="s">
        <v>99</v>
      </c>
      <c r="D64" s="34" t="s">
        <v>101</v>
      </c>
      <c r="E64" s="32"/>
      <c r="F64" s="24">
        <f t="shared" ref="F64:H65" si="6">F65</f>
        <v>100</v>
      </c>
      <c r="G64" s="24">
        <f t="shared" si="6"/>
        <v>0</v>
      </c>
      <c r="H64" s="24">
        <f t="shared" si="6"/>
        <v>0</v>
      </c>
    </row>
    <row r="65" spans="1:8" s="3" customFormat="1" ht="37.5" customHeight="1" x14ac:dyDescent="0.2">
      <c r="A65" s="29" t="s">
        <v>102</v>
      </c>
      <c r="B65" s="32" t="s">
        <v>22</v>
      </c>
      <c r="C65" s="32" t="s">
        <v>99</v>
      </c>
      <c r="D65" s="34" t="s">
        <v>103</v>
      </c>
      <c r="E65" s="32"/>
      <c r="F65" s="24">
        <f t="shared" si="6"/>
        <v>100</v>
      </c>
      <c r="G65" s="24">
        <f t="shared" si="6"/>
        <v>0</v>
      </c>
      <c r="H65" s="24">
        <f t="shared" si="6"/>
        <v>0</v>
      </c>
    </row>
    <row r="66" spans="1:8" s="3" customFormat="1" ht="90.75" customHeight="1" x14ac:dyDescent="0.2">
      <c r="A66" s="29" t="s">
        <v>104</v>
      </c>
      <c r="B66" s="32" t="s">
        <v>22</v>
      </c>
      <c r="C66" s="32" t="s">
        <v>99</v>
      </c>
      <c r="D66" s="34" t="s">
        <v>105</v>
      </c>
      <c r="E66" s="32" t="s">
        <v>20</v>
      </c>
      <c r="F66" s="24">
        <v>100</v>
      </c>
      <c r="G66" s="24">
        <v>0</v>
      </c>
      <c r="H66" s="24">
        <v>0</v>
      </c>
    </row>
    <row r="67" spans="1:8" s="3" customFormat="1" ht="19.5" customHeight="1" x14ac:dyDescent="0.2">
      <c r="A67" s="33" t="s">
        <v>106</v>
      </c>
      <c r="B67" s="30" t="s">
        <v>107</v>
      </c>
      <c r="C67" s="30" t="s">
        <v>13</v>
      </c>
      <c r="D67" s="19"/>
      <c r="E67" s="30"/>
      <c r="F67" s="20">
        <f>F72+F68</f>
        <v>7437.6</v>
      </c>
      <c r="G67" s="20">
        <f>G72+G68</f>
        <v>3793.9</v>
      </c>
      <c r="H67" s="20">
        <f>H72+H68</f>
        <v>3802.8</v>
      </c>
    </row>
    <row r="68" spans="1:8" s="3" customFormat="1" ht="19.5" customHeight="1" x14ac:dyDescent="0.2">
      <c r="A68" s="33" t="s">
        <v>167</v>
      </c>
      <c r="B68" s="30" t="s">
        <v>107</v>
      </c>
      <c r="C68" s="30" t="s">
        <v>70</v>
      </c>
      <c r="D68" s="19"/>
      <c r="E68" s="30"/>
      <c r="F68" s="20">
        <f t="shared" ref="F68:H70" si="7">F69</f>
        <v>151.5</v>
      </c>
      <c r="G68" s="20">
        <f t="shared" si="7"/>
        <v>329.5</v>
      </c>
      <c r="H68" s="20">
        <f t="shared" si="7"/>
        <v>338.4</v>
      </c>
    </row>
    <row r="69" spans="1:8" s="3" customFormat="1" ht="29.25" customHeight="1" x14ac:dyDescent="0.2">
      <c r="A69" s="29" t="s">
        <v>169</v>
      </c>
      <c r="B69" s="30" t="s">
        <v>107</v>
      </c>
      <c r="C69" s="30" t="s">
        <v>70</v>
      </c>
      <c r="D69" s="19" t="s">
        <v>107</v>
      </c>
      <c r="E69" s="30"/>
      <c r="F69" s="20">
        <f t="shared" si="7"/>
        <v>151.5</v>
      </c>
      <c r="G69" s="20">
        <f t="shared" si="7"/>
        <v>329.5</v>
      </c>
      <c r="H69" s="20">
        <f t="shared" si="7"/>
        <v>338.4</v>
      </c>
    </row>
    <row r="70" spans="1:8" s="3" customFormat="1" ht="41.25" customHeight="1" x14ac:dyDescent="0.2">
      <c r="A70" s="29" t="s">
        <v>168</v>
      </c>
      <c r="B70" s="30" t="s">
        <v>107</v>
      </c>
      <c r="C70" s="30" t="s">
        <v>70</v>
      </c>
      <c r="D70" s="19" t="s">
        <v>174</v>
      </c>
      <c r="E70" s="30"/>
      <c r="F70" s="20">
        <f t="shared" si="7"/>
        <v>151.5</v>
      </c>
      <c r="G70" s="20">
        <f t="shared" si="7"/>
        <v>329.5</v>
      </c>
      <c r="H70" s="20">
        <f t="shared" si="7"/>
        <v>338.4</v>
      </c>
    </row>
    <row r="71" spans="1:8" s="3" customFormat="1" ht="72" customHeight="1" x14ac:dyDescent="0.2">
      <c r="A71" s="29" t="s">
        <v>170</v>
      </c>
      <c r="B71" s="32" t="s">
        <v>107</v>
      </c>
      <c r="C71" s="32" t="s">
        <v>70</v>
      </c>
      <c r="D71" s="34" t="s">
        <v>173</v>
      </c>
      <c r="E71" s="32" t="s">
        <v>20</v>
      </c>
      <c r="F71" s="24">
        <v>151.5</v>
      </c>
      <c r="G71" s="24">
        <v>329.5</v>
      </c>
      <c r="H71" s="24">
        <v>338.4</v>
      </c>
    </row>
    <row r="72" spans="1:8" s="3" customFormat="1" ht="22.5" customHeight="1" x14ac:dyDescent="0.2">
      <c r="A72" s="33" t="s">
        <v>108</v>
      </c>
      <c r="B72" s="30" t="s">
        <v>107</v>
      </c>
      <c r="C72" s="30" t="s">
        <v>15</v>
      </c>
      <c r="D72" s="19"/>
      <c r="E72" s="30"/>
      <c r="F72" s="20">
        <f>F73</f>
        <v>7286.1</v>
      </c>
      <c r="G72" s="20">
        <f>G73</f>
        <v>3464.4</v>
      </c>
      <c r="H72" s="20">
        <f>H73</f>
        <v>3464.4</v>
      </c>
    </row>
    <row r="73" spans="1:8" s="3" customFormat="1" ht="34.5" customHeight="1" x14ac:dyDescent="0.2">
      <c r="A73" s="29" t="s">
        <v>100</v>
      </c>
      <c r="B73" s="30" t="s">
        <v>107</v>
      </c>
      <c r="C73" s="30" t="s">
        <v>15</v>
      </c>
      <c r="D73" s="19" t="s">
        <v>101</v>
      </c>
      <c r="E73" s="30"/>
      <c r="F73" s="20">
        <f>F74+F79</f>
        <v>7286.1</v>
      </c>
      <c r="G73" s="20">
        <f>G74+G79</f>
        <v>3464.4</v>
      </c>
      <c r="H73" s="20">
        <f>H74+H79</f>
        <v>3464.4</v>
      </c>
    </row>
    <row r="74" spans="1:8" s="3" customFormat="1" ht="34.5" customHeight="1" x14ac:dyDescent="0.2">
      <c r="A74" s="33" t="s">
        <v>109</v>
      </c>
      <c r="B74" s="30" t="s">
        <v>107</v>
      </c>
      <c r="C74" s="30" t="s">
        <v>15</v>
      </c>
      <c r="D74" s="19" t="s">
        <v>110</v>
      </c>
      <c r="E74" s="30"/>
      <c r="F74" s="20">
        <f>F75+F76+F77</f>
        <v>1276</v>
      </c>
      <c r="G74" s="20">
        <f>G75+G76+G77</f>
        <v>36</v>
      </c>
      <c r="H74" s="20">
        <f>H75+H76+H77</f>
        <v>36</v>
      </c>
    </row>
    <row r="75" spans="1:8" s="3" customFormat="1" ht="80.25" customHeight="1" x14ac:dyDescent="0.2">
      <c r="A75" s="29" t="s">
        <v>111</v>
      </c>
      <c r="B75" s="32" t="s">
        <v>107</v>
      </c>
      <c r="C75" s="32" t="s">
        <v>15</v>
      </c>
      <c r="D75" s="34" t="s">
        <v>112</v>
      </c>
      <c r="E75" s="32" t="s">
        <v>20</v>
      </c>
      <c r="F75" s="24">
        <v>390</v>
      </c>
      <c r="G75" s="24">
        <v>0</v>
      </c>
      <c r="H75" s="24">
        <v>0</v>
      </c>
    </row>
    <row r="76" spans="1:8" s="3" customFormat="1" ht="75.75" customHeight="1" x14ac:dyDescent="0.2">
      <c r="A76" s="29" t="s">
        <v>113</v>
      </c>
      <c r="B76" s="32" t="s">
        <v>107</v>
      </c>
      <c r="C76" s="32" t="s">
        <v>15</v>
      </c>
      <c r="D76" s="34" t="s">
        <v>114</v>
      </c>
      <c r="E76" s="32" t="s">
        <v>20</v>
      </c>
      <c r="F76" s="24">
        <v>850</v>
      </c>
      <c r="G76" s="24">
        <v>0</v>
      </c>
      <c r="H76" s="24">
        <v>0</v>
      </c>
    </row>
    <row r="77" spans="1:8" s="3" customFormat="1" ht="72" customHeight="1" x14ac:dyDescent="0.2">
      <c r="A77" s="29" t="s">
        <v>115</v>
      </c>
      <c r="B77" s="32" t="s">
        <v>107</v>
      </c>
      <c r="C77" s="32" t="s">
        <v>15</v>
      </c>
      <c r="D77" s="34" t="s">
        <v>114</v>
      </c>
      <c r="E77" s="32" t="s">
        <v>33</v>
      </c>
      <c r="F77" s="24">
        <v>36</v>
      </c>
      <c r="G77" s="24">
        <v>36</v>
      </c>
      <c r="H77" s="24">
        <v>36</v>
      </c>
    </row>
    <row r="78" spans="1:8" s="3" customFormat="1" ht="78.75" hidden="1" customHeight="1" x14ac:dyDescent="0.2">
      <c r="A78" s="29" t="s">
        <v>116</v>
      </c>
      <c r="B78" s="45" t="s">
        <v>107</v>
      </c>
      <c r="C78" s="45" t="s">
        <v>15</v>
      </c>
      <c r="D78" s="34" t="s">
        <v>117</v>
      </c>
      <c r="E78" s="32" t="s">
        <v>20</v>
      </c>
      <c r="F78" s="24">
        <v>0</v>
      </c>
      <c r="G78" s="24">
        <v>0</v>
      </c>
      <c r="H78" s="24">
        <v>0</v>
      </c>
    </row>
    <row r="79" spans="1:8" s="3" customFormat="1" ht="40.5" customHeight="1" x14ac:dyDescent="0.2">
      <c r="A79" s="33" t="s">
        <v>118</v>
      </c>
      <c r="B79" s="30" t="s">
        <v>107</v>
      </c>
      <c r="C79" s="30" t="s">
        <v>15</v>
      </c>
      <c r="D79" s="19" t="s">
        <v>119</v>
      </c>
      <c r="E79" s="30"/>
      <c r="F79" s="20">
        <f>F80+F81+F82</f>
        <v>6010.1</v>
      </c>
      <c r="G79" s="20">
        <f>G80+G81+G82</f>
        <v>3428.4</v>
      </c>
      <c r="H79" s="20">
        <f>H80+H81+H82</f>
        <v>3428.4</v>
      </c>
    </row>
    <row r="80" spans="1:8" s="3" customFormat="1" ht="81.75" customHeight="1" x14ac:dyDescent="0.2">
      <c r="A80" s="29" t="s">
        <v>120</v>
      </c>
      <c r="B80" s="32" t="s">
        <v>107</v>
      </c>
      <c r="C80" s="32" t="s">
        <v>15</v>
      </c>
      <c r="D80" s="34" t="s">
        <v>121</v>
      </c>
      <c r="E80" s="32" t="s">
        <v>20</v>
      </c>
      <c r="F80" s="24">
        <v>761.6</v>
      </c>
      <c r="G80" s="24">
        <v>0</v>
      </c>
      <c r="H80" s="24">
        <v>0</v>
      </c>
    </row>
    <row r="81" spans="1:10" s="3" customFormat="1" ht="81.75" customHeight="1" x14ac:dyDescent="0.2">
      <c r="A81" s="29" t="s">
        <v>122</v>
      </c>
      <c r="B81" s="32" t="s">
        <v>107</v>
      </c>
      <c r="C81" s="32" t="s">
        <v>15</v>
      </c>
      <c r="D81" s="34" t="s">
        <v>123</v>
      </c>
      <c r="E81" s="32" t="s">
        <v>20</v>
      </c>
      <c r="F81" s="24">
        <v>3020</v>
      </c>
      <c r="G81" s="24">
        <v>0</v>
      </c>
      <c r="H81" s="24">
        <v>0</v>
      </c>
    </row>
    <row r="82" spans="1:10" s="3" customFormat="1" ht="86.25" customHeight="1" x14ac:dyDescent="0.2">
      <c r="A82" s="29" t="s">
        <v>124</v>
      </c>
      <c r="B82" s="32" t="s">
        <v>107</v>
      </c>
      <c r="C82" s="32" t="s">
        <v>15</v>
      </c>
      <c r="D82" s="34" t="s">
        <v>125</v>
      </c>
      <c r="E82" s="32" t="s">
        <v>20</v>
      </c>
      <c r="F82" s="24">
        <v>2228.5</v>
      </c>
      <c r="G82" s="24">
        <v>3428.4</v>
      </c>
      <c r="H82" s="24">
        <v>3428.4</v>
      </c>
    </row>
    <row r="83" spans="1:10" s="3" customFormat="1" ht="22.5" customHeight="1" x14ac:dyDescent="0.2">
      <c r="A83" s="33" t="s">
        <v>126</v>
      </c>
      <c r="B83" s="30" t="s">
        <v>93</v>
      </c>
      <c r="C83" s="30"/>
      <c r="D83" s="19"/>
      <c r="E83" s="30"/>
      <c r="F83" s="20">
        <f>F84+F86</f>
        <v>40</v>
      </c>
      <c r="G83" s="20">
        <f>G84+G86</f>
        <v>0</v>
      </c>
      <c r="H83" s="20">
        <f>H84+H86</f>
        <v>0</v>
      </c>
    </row>
    <row r="84" spans="1:10" s="3" customFormat="1" ht="38.25" customHeight="1" x14ac:dyDescent="0.2">
      <c r="A84" s="29" t="s">
        <v>127</v>
      </c>
      <c r="B84" s="32" t="s">
        <v>93</v>
      </c>
      <c r="C84" s="32" t="s">
        <v>107</v>
      </c>
      <c r="D84" s="34"/>
      <c r="E84" s="32"/>
      <c r="F84" s="24">
        <f t="shared" ref="F84:H84" si="8">F85</f>
        <v>20</v>
      </c>
      <c r="G84" s="24">
        <f t="shared" si="8"/>
        <v>0</v>
      </c>
      <c r="H84" s="24">
        <f t="shared" si="8"/>
        <v>0</v>
      </c>
    </row>
    <row r="85" spans="1:10" s="3" customFormat="1" ht="111" customHeight="1" x14ac:dyDescent="0.2">
      <c r="A85" s="29" t="s">
        <v>128</v>
      </c>
      <c r="B85" s="32" t="s">
        <v>93</v>
      </c>
      <c r="C85" s="32" t="s">
        <v>107</v>
      </c>
      <c r="D85" s="34" t="s">
        <v>31</v>
      </c>
      <c r="E85" s="32" t="s">
        <v>20</v>
      </c>
      <c r="F85" s="24">
        <v>20</v>
      </c>
      <c r="G85" s="24">
        <v>0</v>
      </c>
      <c r="H85" s="24">
        <v>0</v>
      </c>
    </row>
    <row r="86" spans="1:10" s="4" customFormat="1" ht="18.75" customHeight="1" x14ac:dyDescent="0.2">
      <c r="A86" s="29" t="s">
        <v>129</v>
      </c>
      <c r="B86" s="22" t="s">
        <v>93</v>
      </c>
      <c r="C86" s="22" t="s">
        <v>93</v>
      </c>
      <c r="D86" s="35"/>
      <c r="E86" s="22"/>
      <c r="F86" s="24">
        <f t="shared" ref="F86:H86" si="9">F89</f>
        <v>20</v>
      </c>
      <c r="G86" s="24">
        <f t="shared" si="9"/>
        <v>0</v>
      </c>
      <c r="H86" s="24">
        <f t="shared" si="9"/>
        <v>0</v>
      </c>
      <c r="J86" s="54"/>
    </row>
    <row r="87" spans="1:10" s="4" customFormat="1" ht="37.5" customHeight="1" x14ac:dyDescent="0.2">
      <c r="A87" s="29" t="s">
        <v>130</v>
      </c>
      <c r="B87" s="22" t="s">
        <v>93</v>
      </c>
      <c r="C87" s="22" t="s">
        <v>93</v>
      </c>
      <c r="D87" s="35" t="s">
        <v>42</v>
      </c>
      <c r="E87" s="22"/>
      <c r="F87" s="24">
        <f t="shared" ref="F87:H88" si="10">F88</f>
        <v>20</v>
      </c>
      <c r="G87" s="24">
        <f t="shared" si="10"/>
        <v>0</v>
      </c>
      <c r="H87" s="24">
        <f t="shared" si="10"/>
        <v>0</v>
      </c>
      <c r="J87" s="54"/>
    </row>
    <row r="88" spans="1:10" s="4" customFormat="1" ht="37.5" customHeight="1" x14ac:dyDescent="0.2">
      <c r="A88" s="29" t="s">
        <v>131</v>
      </c>
      <c r="B88" s="22" t="s">
        <v>93</v>
      </c>
      <c r="C88" s="22" t="s">
        <v>93</v>
      </c>
      <c r="D88" s="35" t="s">
        <v>132</v>
      </c>
      <c r="E88" s="22"/>
      <c r="F88" s="24">
        <f t="shared" si="10"/>
        <v>20</v>
      </c>
      <c r="G88" s="24">
        <f t="shared" si="10"/>
        <v>0</v>
      </c>
      <c r="H88" s="24">
        <f t="shared" si="10"/>
        <v>0</v>
      </c>
      <c r="J88" s="54"/>
    </row>
    <row r="89" spans="1:10" s="3" customFormat="1" ht="115.5" customHeight="1" x14ac:dyDescent="0.2">
      <c r="A89" s="29" t="s">
        <v>133</v>
      </c>
      <c r="B89" s="22" t="s">
        <v>93</v>
      </c>
      <c r="C89" s="22" t="s">
        <v>93</v>
      </c>
      <c r="D89" s="34" t="s">
        <v>134</v>
      </c>
      <c r="E89" s="22" t="s">
        <v>20</v>
      </c>
      <c r="F89" s="24">
        <v>20</v>
      </c>
      <c r="G89" s="24">
        <v>0</v>
      </c>
      <c r="H89" s="24">
        <v>0</v>
      </c>
    </row>
    <row r="90" spans="1:10" s="3" customFormat="1" ht="17.25" customHeight="1" x14ac:dyDescent="0.2">
      <c r="A90" s="33" t="s">
        <v>135</v>
      </c>
      <c r="B90" s="30" t="s">
        <v>101</v>
      </c>
      <c r="C90" s="30"/>
      <c r="D90" s="19"/>
      <c r="E90" s="30"/>
      <c r="F90" s="20">
        <f t="shared" ref="F90:H90" si="11">F91</f>
        <v>12358.7</v>
      </c>
      <c r="G90" s="20">
        <f t="shared" si="11"/>
        <v>3973.9</v>
      </c>
      <c r="H90" s="20">
        <f t="shared" si="11"/>
        <v>801.3</v>
      </c>
    </row>
    <row r="91" spans="1:10" s="3" customFormat="1" ht="17.25" customHeight="1" x14ac:dyDescent="0.2">
      <c r="A91" s="29" t="s">
        <v>135</v>
      </c>
      <c r="B91" s="32" t="s">
        <v>101</v>
      </c>
      <c r="C91" s="32" t="s">
        <v>12</v>
      </c>
      <c r="D91" s="34"/>
      <c r="E91" s="32"/>
      <c r="F91" s="24">
        <f>F94+F95+F96</f>
        <v>12358.7</v>
      </c>
      <c r="G91" s="24">
        <f>G94</f>
        <v>3973.9</v>
      </c>
      <c r="H91" s="24">
        <f>H94</f>
        <v>801.3</v>
      </c>
    </row>
    <row r="92" spans="1:10" s="3" customFormat="1" ht="42.75" customHeight="1" x14ac:dyDescent="0.2">
      <c r="A92" s="29" t="s">
        <v>136</v>
      </c>
      <c r="B92" s="32" t="s">
        <v>101</v>
      </c>
      <c r="C92" s="32" t="s">
        <v>12</v>
      </c>
      <c r="D92" s="34" t="s">
        <v>22</v>
      </c>
      <c r="E92" s="32"/>
      <c r="F92" s="24"/>
      <c r="G92" s="24"/>
      <c r="H92" s="24"/>
    </row>
    <row r="93" spans="1:10" s="3" customFormat="1" ht="32.25" customHeight="1" x14ac:dyDescent="0.2">
      <c r="A93" s="29" t="s">
        <v>137</v>
      </c>
      <c r="B93" s="32" t="s">
        <v>101</v>
      </c>
      <c r="C93" s="32" t="s">
        <v>12</v>
      </c>
      <c r="D93" s="34" t="s">
        <v>138</v>
      </c>
      <c r="E93" s="32"/>
      <c r="F93" s="24"/>
      <c r="G93" s="24"/>
      <c r="H93" s="24"/>
    </row>
    <row r="94" spans="1:10" s="5" customFormat="1" ht="73.5" customHeight="1" x14ac:dyDescent="0.2">
      <c r="A94" s="29" t="s">
        <v>139</v>
      </c>
      <c r="B94" s="32" t="s">
        <v>101</v>
      </c>
      <c r="C94" s="32" t="s">
        <v>12</v>
      </c>
      <c r="D94" s="34" t="s">
        <v>140</v>
      </c>
      <c r="E94" s="32" t="s">
        <v>141</v>
      </c>
      <c r="F94" s="24">
        <v>9072</v>
      </c>
      <c r="G94" s="24">
        <v>3973.9</v>
      </c>
      <c r="H94" s="24">
        <v>801.3</v>
      </c>
      <c r="I94" s="55"/>
    </row>
    <row r="95" spans="1:10" s="5" customFormat="1" ht="58.5" customHeight="1" x14ac:dyDescent="0.2">
      <c r="A95" s="29" t="s">
        <v>162</v>
      </c>
      <c r="B95" s="32" t="s">
        <v>101</v>
      </c>
      <c r="C95" s="32" t="s">
        <v>12</v>
      </c>
      <c r="D95" s="34" t="s">
        <v>165</v>
      </c>
      <c r="E95" s="32" t="s">
        <v>141</v>
      </c>
      <c r="F95" s="24">
        <v>3164.2</v>
      </c>
      <c r="G95" s="24">
        <v>0</v>
      </c>
      <c r="H95" s="24">
        <v>0</v>
      </c>
      <c r="I95" s="55"/>
    </row>
    <row r="96" spans="1:10" s="5" customFormat="1" ht="43.5" customHeight="1" x14ac:dyDescent="0.2">
      <c r="A96" s="29" t="s">
        <v>161</v>
      </c>
      <c r="B96" s="32" t="s">
        <v>159</v>
      </c>
      <c r="C96" s="32" t="s">
        <v>160</v>
      </c>
      <c r="D96" s="34" t="s">
        <v>166</v>
      </c>
      <c r="E96" s="32" t="s">
        <v>141</v>
      </c>
      <c r="F96" s="24">
        <v>122.5</v>
      </c>
      <c r="G96" s="24">
        <v>0</v>
      </c>
      <c r="H96" s="24">
        <v>0</v>
      </c>
      <c r="I96" s="55"/>
    </row>
    <row r="97" spans="1:9" s="1" customFormat="1" ht="20.25" customHeight="1" x14ac:dyDescent="0.2">
      <c r="A97" s="33" t="s">
        <v>142</v>
      </c>
      <c r="B97" s="30" t="s">
        <v>78</v>
      </c>
      <c r="C97" s="30"/>
      <c r="D97" s="19"/>
      <c r="E97" s="30"/>
      <c r="F97" s="20">
        <f t="shared" ref="F97:H97" si="12">F98</f>
        <v>570</v>
      </c>
      <c r="G97" s="20">
        <f t="shared" si="12"/>
        <v>500</v>
      </c>
      <c r="H97" s="20">
        <f t="shared" si="12"/>
        <v>500</v>
      </c>
    </row>
    <row r="98" spans="1:9" s="1" customFormat="1" ht="20.25" customHeight="1" x14ac:dyDescent="0.2">
      <c r="A98" s="29" t="s">
        <v>143</v>
      </c>
      <c r="B98" s="32" t="s">
        <v>78</v>
      </c>
      <c r="C98" s="32" t="s">
        <v>12</v>
      </c>
      <c r="D98" s="34"/>
      <c r="E98" s="32"/>
      <c r="F98" s="24">
        <f>F101</f>
        <v>570</v>
      </c>
      <c r="G98" s="24">
        <f>G101</f>
        <v>500</v>
      </c>
      <c r="H98" s="24">
        <f>H101</f>
        <v>500</v>
      </c>
    </row>
    <row r="99" spans="1:9" s="1" customFormat="1" ht="32.25" customHeight="1" x14ac:dyDescent="0.2">
      <c r="A99" s="29" t="s">
        <v>144</v>
      </c>
      <c r="B99" s="32" t="s">
        <v>78</v>
      </c>
      <c r="C99" s="32" t="s">
        <v>12</v>
      </c>
      <c r="D99" s="34" t="s">
        <v>12</v>
      </c>
      <c r="E99" s="32"/>
      <c r="F99" s="24">
        <f>F101</f>
        <v>570</v>
      </c>
      <c r="G99" s="24">
        <f>G101</f>
        <v>500</v>
      </c>
      <c r="H99" s="24">
        <f>H101</f>
        <v>500</v>
      </c>
    </row>
    <row r="100" spans="1:9" s="1" customFormat="1" ht="32.25" customHeight="1" x14ac:dyDescent="0.2">
      <c r="A100" s="29" t="s">
        <v>145</v>
      </c>
      <c r="B100" s="32" t="s">
        <v>78</v>
      </c>
      <c r="C100" s="32" t="s">
        <v>12</v>
      </c>
      <c r="D100" s="34" t="s">
        <v>146</v>
      </c>
      <c r="E100" s="32"/>
      <c r="F100" s="24">
        <f>F101</f>
        <v>570</v>
      </c>
      <c r="G100" s="24">
        <f>G101</f>
        <v>500</v>
      </c>
      <c r="H100" s="24">
        <f>H101</f>
        <v>500</v>
      </c>
    </row>
    <row r="101" spans="1:9" s="1" customFormat="1" ht="76.5" customHeight="1" x14ac:dyDescent="0.2">
      <c r="A101" s="29" t="s">
        <v>147</v>
      </c>
      <c r="B101" s="32" t="s">
        <v>78</v>
      </c>
      <c r="C101" s="32" t="s">
        <v>12</v>
      </c>
      <c r="D101" s="34" t="s">
        <v>148</v>
      </c>
      <c r="E101" s="32" t="s">
        <v>149</v>
      </c>
      <c r="F101" s="24">
        <v>570</v>
      </c>
      <c r="G101" s="24">
        <v>500</v>
      </c>
      <c r="H101" s="24">
        <v>500</v>
      </c>
    </row>
    <row r="102" spans="1:9" s="1" customFormat="1" ht="21" customHeight="1" x14ac:dyDescent="0.2">
      <c r="A102" s="29" t="s">
        <v>150</v>
      </c>
      <c r="B102" s="30" t="s">
        <v>24</v>
      </c>
      <c r="C102" s="32"/>
      <c r="D102" s="34"/>
      <c r="E102" s="32"/>
      <c r="F102" s="24"/>
      <c r="G102" s="24"/>
      <c r="H102" s="24"/>
    </row>
    <row r="103" spans="1:9" s="1" customFormat="1" ht="20.25" customHeight="1" x14ac:dyDescent="0.2">
      <c r="A103" s="33" t="s">
        <v>151</v>
      </c>
      <c r="B103" s="30" t="s">
        <v>24</v>
      </c>
      <c r="C103" s="30" t="s">
        <v>12</v>
      </c>
      <c r="D103" s="19"/>
      <c r="E103" s="30"/>
      <c r="F103" s="20">
        <f t="shared" ref="F103:H103" si="13">F104</f>
        <v>100</v>
      </c>
      <c r="G103" s="20">
        <f t="shared" si="13"/>
        <v>0</v>
      </c>
      <c r="H103" s="20">
        <f t="shared" si="13"/>
        <v>0</v>
      </c>
    </row>
    <row r="104" spans="1:9" s="1" customFormat="1" ht="30.75" customHeight="1" x14ac:dyDescent="0.2">
      <c r="A104" s="29" t="s">
        <v>130</v>
      </c>
      <c r="B104" s="32" t="s">
        <v>24</v>
      </c>
      <c r="C104" s="32" t="s">
        <v>12</v>
      </c>
      <c r="D104" s="34" t="s">
        <v>42</v>
      </c>
      <c r="E104" s="32"/>
      <c r="F104" s="24">
        <f>F106</f>
        <v>100</v>
      </c>
      <c r="G104" s="24">
        <f>G106</f>
        <v>0</v>
      </c>
      <c r="H104" s="24">
        <f>H106</f>
        <v>0</v>
      </c>
    </row>
    <row r="105" spans="1:9" s="1" customFormat="1" ht="40.5" customHeight="1" x14ac:dyDescent="0.2">
      <c r="A105" s="29" t="s">
        <v>152</v>
      </c>
      <c r="B105" s="32" t="s">
        <v>24</v>
      </c>
      <c r="C105" s="32" t="s">
        <v>12</v>
      </c>
      <c r="D105" s="34" t="s">
        <v>153</v>
      </c>
      <c r="E105" s="32"/>
      <c r="F105" s="24">
        <f>F106</f>
        <v>100</v>
      </c>
      <c r="G105" s="24">
        <f>G106</f>
        <v>0</v>
      </c>
      <c r="H105" s="24">
        <f>H106</f>
        <v>0</v>
      </c>
    </row>
    <row r="106" spans="1:9" s="1" customFormat="1" ht="102" customHeight="1" x14ac:dyDescent="0.2">
      <c r="A106" s="29" t="s">
        <v>154</v>
      </c>
      <c r="B106" s="32" t="s">
        <v>24</v>
      </c>
      <c r="C106" s="32" t="s">
        <v>12</v>
      </c>
      <c r="D106" s="34" t="s">
        <v>155</v>
      </c>
      <c r="E106" s="32" t="s">
        <v>20</v>
      </c>
      <c r="F106" s="24">
        <v>100</v>
      </c>
      <c r="G106" s="24">
        <v>0</v>
      </c>
      <c r="H106" s="24">
        <v>0</v>
      </c>
    </row>
    <row r="107" spans="1:9" s="1" customFormat="1" x14ac:dyDescent="0.2">
      <c r="A107" s="46"/>
      <c r="F107" s="47"/>
      <c r="G107" s="48"/>
      <c r="H107" s="48"/>
    </row>
    <row r="108" spans="1:9" s="1" customFormat="1" ht="15.75" x14ac:dyDescent="0.25">
      <c r="A108" s="49" t="s">
        <v>156</v>
      </c>
      <c r="B108" s="50"/>
      <c r="C108" s="51"/>
      <c r="D108" s="51"/>
      <c r="E108" s="51"/>
      <c r="F108" s="51" t="s">
        <v>157</v>
      </c>
      <c r="G108" s="59"/>
      <c r="H108" s="59"/>
    </row>
    <row r="109" spans="1:9" s="1" customFormat="1" x14ac:dyDescent="0.2">
      <c r="A109" s="52"/>
      <c r="B109" s="53"/>
      <c r="C109" s="7"/>
      <c r="D109" s="7"/>
      <c r="E109" s="7"/>
      <c r="F109" s="7"/>
      <c r="G109" s="7"/>
      <c r="H109" s="7"/>
      <c r="I109" s="7"/>
    </row>
    <row r="110" spans="1:9" s="1" customFormat="1" x14ac:dyDescent="0.2">
      <c r="A110" s="52"/>
      <c r="B110" s="53"/>
      <c r="C110" s="7"/>
      <c r="D110" s="7"/>
      <c r="E110" s="7"/>
      <c r="F110" s="7"/>
      <c r="G110" s="7"/>
      <c r="H110" s="7"/>
      <c r="I110" s="7"/>
    </row>
    <row r="111" spans="1:9" s="1" customFormat="1" x14ac:dyDescent="0.2">
      <c r="A111" s="46"/>
      <c r="F111" s="47"/>
      <c r="G111" s="48"/>
      <c r="H111" s="48"/>
    </row>
    <row r="112" spans="1:9" s="1" customFormat="1" x14ac:dyDescent="0.2">
      <c r="A112" s="46"/>
      <c r="F112" s="47"/>
      <c r="G112" s="48"/>
      <c r="H112" s="48"/>
    </row>
    <row r="113" spans="1:8" s="1" customFormat="1" x14ac:dyDescent="0.2">
      <c r="A113" s="46"/>
      <c r="F113" s="47"/>
      <c r="G113" s="48"/>
      <c r="H113" s="48"/>
    </row>
    <row r="114" spans="1:8" s="1" customFormat="1" x14ac:dyDescent="0.2">
      <c r="A114" s="46"/>
      <c r="F114" s="47"/>
      <c r="G114" s="48"/>
      <c r="H114" s="48"/>
    </row>
    <row r="115" spans="1:8" s="1" customFormat="1" x14ac:dyDescent="0.2">
      <c r="A115" s="46"/>
      <c r="F115" s="47"/>
      <c r="G115" s="48"/>
      <c r="H115" s="48"/>
    </row>
    <row r="116" spans="1:8" s="1" customFormat="1" x14ac:dyDescent="0.2">
      <c r="A116" s="46"/>
      <c r="F116" s="47"/>
      <c r="G116" s="48"/>
      <c r="H116" s="48"/>
    </row>
    <row r="117" spans="1:8" s="1" customFormat="1" x14ac:dyDescent="0.2">
      <c r="A117" s="46"/>
      <c r="F117" s="47"/>
      <c r="G117" s="48"/>
      <c r="H117" s="48"/>
    </row>
    <row r="118" spans="1:8" s="1" customFormat="1" x14ac:dyDescent="0.2">
      <c r="A118" s="46"/>
      <c r="F118" s="47"/>
      <c r="G118" s="48"/>
      <c r="H118" s="48"/>
    </row>
    <row r="119" spans="1:8" s="1" customFormat="1" x14ac:dyDescent="0.2">
      <c r="A119" s="46"/>
      <c r="F119" s="47"/>
      <c r="G119" s="48"/>
      <c r="H119" s="48"/>
    </row>
    <row r="120" spans="1:8" s="1" customFormat="1" x14ac:dyDescent="0.2">
      <c r="A120" s="46"/>
      <c r="F120" s="47"/>
      <c r="G120" s="48"/>
      <c r="H120" s="48"/>
    </row>
  </sheetData>
  <autoFilter ref="A10:L106"/>
  <mergeCells count="3">
    <mergeCell ref="A7:H7"/>
    <mergeCell ref="G108:H108"/>
    <mergeCell ref="D1:H6"/>
  </mergeCells>
  <pageMargins left="0.70866141732283505" right="0" top="0" bottom="0" header="0.31496062992126" footer="0.31496062992126"/>
  <pageSetup paperSize="9" scale="58" fitToHeight="8" orientation="portrait" r:id="rId1"/>
  <rowBreaks count="1" manualBreakCount="1">
    <brk id="7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Красюковка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</cp:lastModifiedBy>
  <cp:lastPrinted>2025-03-20T05:16:48Z</cp:lastPrinted>
  <dcterms:created xsi:type="dcterms:W3CDTF">2015-12-28T13:27:00Z</dcterms:created>
  <dcterms:modified xsi:type="dcterms:W3CDTF">2025-03-20T09:44:34Z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A8FCC7EC24FB43C3AF951E5B15A3E877_12</vt:lpwstr>
  </property>
  <property fmtid="{D5CDD505-2E9C-101B-9397-08002B2CF9AE}" pid="3" name="KSOProductBuildVer">
    <vt:lpwstr>1049-12.2.0.19307</vt:lpwstr>
  </property>
</Properties>
</file>